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8_{B83A5493-8CD4-49F3-B5DB-9E6D5FD4656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kapitulace stavby" sheetId="1" r:id="rId1"/>
    <sheet name="SO1 - STAVEBNÍ ČÁST A  SP..." sheetId="2" r:id="rId2"/>
    <sheet name="D.1.4.1 - Technika prostř..." sheetId="3" r:id="rId3"/>
    <sheet name="VRN - VRN" sheetId="4" r:id="rId4"/>
  </sheets>
  <definedNames>
    <definedName name="_xlnm._FilterDatabase" localSheetId="2" hidden="1">'D.1.4.1 - Technika prostř...'!$C$121:$K$206</definedName>
    <definedName name="_xlnm._FilterDatabase" localSheetId="1" hidden="1">'SO1 - STAVEBNÍ ČÁST A  SP...'!$C$134:$K$399</definedName>
    <definedName name="_xlnm._FilterDatabase" localSheetId="3" hidden="1">'VRN - VRN'!$C$116:$K$127</definedName>
    <definedName name="_xlnm.Print_Titles" localSheetId="2">'D.1.4.1 - Technika prostř...'!$121:$121</definedName>
    <definedName name="_xlnm.Print_Titles" localSheetId="0">'Rekapitulace stavby'!$92:$92</definedName>
    <definedName name="_xlnm.Print_Titles" localSheetId="1">'SO1 - STAVEBNÍ ČÁST A  SP...'!$134:$134</definedName>
    <definedName name="_xlnm.Print_Titles" localSheetId="3">'VRN - VRN'!$116:$116</definedName>
    <definedName name="_xlnm.Print_Area" localSheetId="2">'D.1.4.1 - Technika prostř...'!$C$4:$J$39,'D.1.4.1 - Technika prostř...'!$C$50:$J$76,'D.1.4.1 - Technika prostř...'!$C$82:$J$103,'D.1.4.1 - Technika prostř...'!$C$109:$K$206</definedName>
    <definedName name="_xlnm.Print_Area" localSheetId="0">'Rekapitulace stavby'!$D$4:$AO$76,'Rekapitulace stavby'!$C$82:$AQ$98</definedName>
    <definedName name="_xlnm.Print_Area" localSheetId="1">'SO1 - STAVEBNÍ ČÁST A  SP...'!$C$4:$J$39,'SO1 - STAVEBNÍ ČÁST A  SP...'!$C$50:$J$76,'SO1 - STAVEBNÍ ČÁST A  SP...'!$C$82:$J$116,'SO1 - STAVEBNÍ ČÁST A  SP...'!$C$122:$K$399</definedName>
    <definedName name="_xlnm.Print_Area" localSheetId="3">'VRN - VRN'!$C$4:$J$39,'VRN - VRN'!$C$50:$J$76,'VRN - VRN'!$C$82:$J$98,'VRN - VRN'!$C$104:$K$127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J113" i="4"/>
  <c r="F113" i="4"/>
  <c r="F111" i="4"/>
  <c r="E109" i="4"/>
  <c r="J91" i="4"/>
  <c r="F91" i="4"/>
  <c r="F89" i="4"/>
  <c r="E87" i="4"/>
  <c r="J24" i="4"/>
  <c r="E24" i="4"/>
  <c r="J114" i="4" s="1"/>
  <c r="J23" i="4"/>
  <c r="J18" i="4"/>
  <c r="E18" i="4"/>
  <c r="F114" i="4" s="1"/>
  <c r="J17" i="4"/>
  <c r="J12" i="4"/>
  <c r="J111" i="4"/>
  <c r="E7" i="4"/>
  <c r="E107" i="4"/>
  <c r="J37" i="3"/>
  <c r="J36" i="3"/>
  <c r="AY96" i="1" s="1"/>
  <c r="J35" i="3"/>
  <c r="AX96" i="1" s="1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T185" i="3"/>
  <c r="R186" i="3"/>
  <c r="R185" i="3"/>
  <c r="P186" i="3"/>
  <c r="P185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T124" i="3" s="1"/>
  <c r="R125" i="3"/>
  <c r="R124" i="3" s="1"/>
  <c r="P125" i="3"/>
  <c r="P124" i="3" s="1"/>
  <c r="J118" i="3"/>
  <c r="F118" i="3"/>
  <c r="F116" i="3"/>
  <c r="E114" i="3"/>
  <c r="J91" i="3"/>
  <c r="F91" i="3"/>
  <c r="F89" i="3"/>
  <c r="E87" i="3"/>
  <c r="J24" i="3"/>
  <c r="E24" i="3"/>
  <c r="J119" i="3" s="1"/>
  <c r="J23" i="3"/>
  <c r="J18" i="3"/>
  <c r="E18" i="3"/>
  <c r="F119" i="3" s="1"/>
  <c r="J17" i="3"/>
  <c r="J12" i="3"/>
  <c r="J116" i="3" s="1"/>
  <c r="E7" i="3"/>
  <c r="E85" i="3" s="1"/>
  <c r="J37" i="2"/>
  <c r="J36" i="2"/>
  <c r="AY95" i="1"/>
  <c r="J35" i="2"/>
  <c r="AX95" i="1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5" i="2"/>
  <c r="BH375" i="2"/>
  <c r="BG375" i="2"/>
  <c r="BF375" i="2"/>
  <c r="T375" i="2"/>
  <c r="R375" i="2"/>
  <c r="P375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67" i="2"/>
  <c r="BH367" i="2"/>
  <c r="BG367" i="2"/>
  <c r="BF367" i="2"/>
  <c r="T367" i="2"/>
  <c r="R367" i="2"/>
  <c r="P367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T324" i="2" s="1"/>
  <c r="R325" i="2"/>
  <c r="R324" i="2"/>
  <c r="P325" i="2"/>
  <c r="P324" i="2" s="1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T204" i="2" s="1"/>
  <c r="R205" i="2"/>
  <c r="R204" i="2"/>
  <c r="P205" i="2"/>
  <c r="P204" i="2" s="1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J131" i="2"/>
  <c r="F131" i="2"/>
  <c r="F129" i="2"/>
  <c r="E127" i="2"/>
  <c r="J91" i="2"/>
  <c r="F91" i="2"/>
  <c r="F89" i="2"/>
  <c r="E87" i="2"/>
  <c r="J24" i="2"/>
  <c r="E24" i="2"/>
  <c r="J132" i="2"/>
  <c r="J23" i="2"/>
  <c r="J18" i="2"/>
  <c r="E18" i="2"/>
  <c r="F132" i="2"/>
  <c r="J17" i="2"/>
  <c r="J12" i="2"/>
  <c r="J129" i="2"/>
  <c r="E7" i="2"/>
  <c r="E125" i="2"/>
  <c r="L90" i="1"/>
  <c r="AM90" i="1"/>
  <c r="AM89" i="1"/>
  <c r="L89" i="1"/>
  <c r="AM87" i="1"/>
  <c r="L87" i="1"/>
  <c r="L85" i="1"/>
  <c r="L84" i="1"/>
  <c r="BK127" i="4"/>
  <c r="J127" i="4"/>
  <c r="BK125" i="4"/>
  <c r="J125" i="4"/>
  <c r="BK123" i="4"/>
  <c r="J123" i="4"/>
  <c r="BK121" i="4"/>
  <c r="J121" i="4"/>
  <c r="BK119" i="4"/>
  <c r="J119" i="4"/>
  <c r="BK206" i="3"/>
  <c r="J206" i="3"/>
  <c r="BK204" i="3"/>
  <c r="J204" i="3"/>
  <c r="BK202" i="3"/>
  <c r="J202" i="3"/>
  <c r="BK200" i="3"/>
  <c r="J200" i="3"/>
  <c r="BK197" i="3"/>
  <c r="BK195" i="3"/>
  <c r="BK193" i="3"/>
  <c r="BK191" i="3"/>
  <c r="J189" i="3"/>
  <c r="BK186" i="3"/>
  <c r="J186" i="3"/>
  <c r="BK183" i="3"/>
  <c r="J180" i="3"/>
  <c r="BK178" i="3"/>
  <c r="J177" i="3"/>
  <c r="J176" i="3"/>
  <c r="BK175" i="3"/>
  <c r="BK174" i="3"/>
  <c r="BK173" i="3"/>
  <c r="BK172" i="3"/>
  <c r="J170" i="3"/>
  <c r="J169" i="3"/>
  <c r="J168" i="3"/>
  <c r="J167" i="3"/>
  <c r="J166" i="3"/>
  <c r="J165" i="3"/>
  <c r="BK164" i="3"/>
  <c r="BK163" i="3"/>
  <c r="BK162" i="3"/>
  <c r="J161" i="3"/>
  <c r="J160" i="3"/>
  <c r="BK159" i="3"/>
  <c r="J158" i="3"/>
  <c r="J157" i="3"/>
  <c r="BK156" i="3"/>
  <c r="J155" i="3"/>
  <c r="J154" i="3"/>
  <c r="J153" i="3"/>
  <c r="J152" i="3"/>
  <c r="BK151" i="3"/>
  <c r="J150" i="3"/>
  <c r="J149" i="3"/>
  <c r="J148" i="3"/>
  <c r="J147" i="3"/>
  <c r="BK146" i="3"/>
  <c r="J144" i="3"/>
  <c r="J143" i="3"/>
  <c r="J142" i="3"/>
  <c r="BK141" i="3"/>
  <c r="J140" i="3"/>
  <c r="J139" i="3"/>
  <c r="BK138" i="3"/>
  <c r="J137" i="3"/>
  <c r="BK135" i="3"/>
  <c r="BK134" i="3"/>
  <c r="BK133" i="3"/>
  <c r="BK132" i="3"/>
  <c r="BK131" i="3"/>
  <c r="J129" i="3"/>
  <c r="BK127" i="3"/>
  <c r="BK125" i="3"/>
  <c r="BK397" i="2"/>
  <c r="J397" i="2"/>
  <c r="BK395" i="2"/>
  <c r="J395" i="2"/>
  <c r="J393" i="2"/>
  <c r="J390" i="2"/>
  <c r="BK388" i="2"/>
  <c r="J386" i="2"/>
  <c r="BK384" i="2"/>
  <c r="J384" i="2"/>
  <c r="J383" i="2"/>
  <c r="BK380" i="2"/>
  <c r="BK379" i="2"/>
  <c r="J377" i="2"/>
  <c r="J375" i="2"/>
  <c r="J373" i="2"/>
  <c r="J372" i="2"/>
  <c r="J371" i="2"/>
  <c r="BK367" i="2"/>
  <c r="J364" i="2"/>
  <c r="BK362" i="2"/>
  <c r="BK361" i="2"/>
  <c r="J359" i="2"/>
  <c r="BK357" i="2"/>
  <c r="BK355" i="2"/>
  <c r="BK352" i="2"/>
  <c r="J350" i="2"/>
  <c r="J349" i="2"/>
  <c r="J348" i="2"/>
  <c r="BK346" i="2"/>
  <c r="J344" i="2"/>
  <c r="BK342" i="2"/>
  <c r="J341" i="2"/>
  <c r="BK339" i="2"/>
  <c r="BK337" i="2"/>
  <c r="J335" i="2"/>
  <c r="BK333" i="2"/>
  <c r="BK330" i="2"/>
  <c r="J328" i="2"/>
  <c r="J325" i="2"/>
  <c r="J323" i="2"/>
  <c r="J321" i="2"/>
  <c r="BK320" i="2"/>
  <c r="J319" i="2"/>
  <c r="BK317" i="2"/>
  <c r="J314" i="2"/>
  <c r="J310" i="2"/>
  <c r="J308" i="2"/>
  <c r="J306" i="2"/>
  <c r="BK305" i="2"/>
  <c r="J302" i="2"/>
  <c r="BK300" i="2"/>
  <c r="BK297" i="2"/>
  <c r="J297" i="2"/>
  <c r="J296" i="2"/>
  <c r="BK293" i="2"/>
  <c r="J292" i="2"/>
  <c r="J291" i="2"/>
  <c r="BK290" i="2"/>
  <c r="J289" i="2"/>
  <c r="J282" i="2"/>
  <c r="BK279" i="2"/>
  <c r="J278" i="2"/>
  <c r="J276" i="2"/>
  <c r="BK272" i="2"/>
  <c r="BK271" i="2"/>
  <c r="BK268" i="2"/>
  <c r="J266" i="2"/>
  <c r="BK263" i="2"/>
  <c r="J261" i="2"/>
  <c r="J260" i="2"/>
  <c r="J258" i="2"/>
  <c r="J256" i="2"/>
  <c r="J254" i="2"/>
  <c r="J252" i="2"/>
  <c r="BK250" i="2"/>
  <c r="BK248" i="2"/>
  <c r="J247" i="2"/>
  <c r="BK246" i="2"/>
  <c r="J197" i="3"/>
  <c r="J195" i="3"/>
  <c r="J193" i="3"/>
  <c r="J191" i="3"/>
  <c r="BK189" i="3"/>
  <c r="J183" i="3"/>
  <c r="BK180" i="3"/>
  <c r="J178" i="3"/>
  <c r="BK177" i="3"/>
  <c r="BK176" i="3"/>
  <c r="J175" i="3"/>
  <c r="J174" i="3"/>
  <c r="J173" i="3"/>
  <c r="J172" i="3"/>
  <c r="BK170" i="3"/>
  <c r="BK169" i="3"/>
  <c r="BK168" i="3"/>
  <c r="BK167" i="3"/>
  <c r="BK166" i="3"/>
  <c r="BK165" i="3"/>
  <c r="J164" i="3"/>
  <c r="J163" i="3"/>
  <c r="J162" i="3"/>
  <c r="BK161" i="3"/>
  <c r="BK160" i="3"/>
  <c r="J159" i="3"/>
  <c r="BK158" i="3"/>
  <c r="BK157" i="3"/>
  <c r="J156" i="3"/>
  <c r="BK155" i="3"/>
  <c r="BK154" i="3"/>
  <c r="BK153" i="3"/>
  <c r="BK152" i="3"/>
  <c r="J151" i="3"/>
  <c r="BK150" i="3"/>
  <c r="BK149" i="3"/>
  <c r="BK148" i="3"/>
  <c r="BK147" i="3"/>
  <c r="J146" i="3"/>
  <c r="BK144" i="3"/>
  <c r="BK143" i="3"/>
  <c r="BK142" i="3"/>
  <c r="J141" i="3"/>
  <c r="BK140" i="3"/>
  <c r="BK139" i="3"/>
  <c r="J138" i="3"/>
  <c r="BK137" i="3"/>
  <c r="J135" i="3"/>
  <c r="J134" i="3"/>
  <c r="J133" i="3"/>
  <c r="J132" i="3"/>
  <c r="J131" i="3"/>
  <c r="BK129" i="3"/>
  <c r="J127" i="3"/>
  <c r="J125" i="3"/>
  <c r="BK393" i="2"/>
  <c r="BK390" i="2"/>
  <c r="J388" i="2"/>
  <c r="BK386" i="2"/>
  <c r="BK383" i="2"/>
  <c r="J380" i="2"/>
  <c r="J379" i="2"/>
  <c r="BK377" i="2"/>
  <c r="BK375" i="2"/>
  <c r="BK373" i="2"/>
  <c r="BK372" i="2"/>
  <c r="BK371" i="2"/>
  <c r="J367" i="2"/>
  <c r="BK364" i="2"/>
  <c r="J362" i="2"/>
  <c r="J361" i="2"/>
  <c r="BK359" i="2"/>
  <c r="J357" i="2"/>
  <c r="J355" i="2"/>
  <c r="J352" i="2"/>
  <c r="BK350" i="2"/>
  <c r="BK349" i="2"/>
  <c r="BK348" i="2"/>
  <c r="J346" i="2"/>
  <c r="BK344" i="2"/>
  <c r="J342" i="2"/>
  <c r="BK341" i="2"/>
  <c r="J339" i="2"/>
  <c r="J337" i="2"/>
  <c r="BK335" i="2"/>
  <c r="J333" i="2"/>
  <c r="J330" i="2"/>
  <c r="BK328" i="2"/>
  <c r="BK325" i="2"/>
  <c r="BK323" i="2"/>
  <c r="BK321" i="2"/>
  <c r="J320" i="2"/>
  <c r="BK319" i="2"/>
  <c r="J317" i="2"/>
  <c r="BK314" i="2"/>
  <c r="BK310" i="2"/>
  <c r="BK308" i="2"/>
  <c r="BK306" i="2"/>
  <c r="J305" i="2"/>
  <c r="BK302" i="2"/>
  <c r="J300" i="2"/>
  <c r="BK296" i="2"/>
  <c r="BK294" i="2"/>
  <c r="J294" i="2"/>
  <c r="J293" i="2"/>
  <c r="BK292" i="2"/>
  <c r="BK291" i="2"/>
  <c r="J290" i="2"/>
  <c r="BK289" i="2"/>
  <c r="BK286" i="2"/>
  <c r="J286" i="2"/>
  <c r="BK285" i="2"/>
  <c r="J285" i="2"/>
  <c r="BK283" i="2"/>
  <c r="J283" i="2"/>
  <c r="BK282" i="2"/>
  <c r="J279" i="2"/>
  <c r="BK278" i="2"/>
  <c r="BK276" i="2"/>
  <c r="BK274" i="2"/>
  <c r="J274" i="2"/>
  <c r="J272" i="2"/>
  <c r="J271" i="2"/>
  <c r="J268" i="2"/>
  <c r="BK266" i="2"/>
  <c r="J263" i="2"/>
  <c r="BK261" i="2"/>
  <c r="BK260" i="2"/>
  <c r="BK258" i="2"/>
  <c r="BK256" i="2"/>
  <c r="BK254" i="2"/>
  <c r="BK252" i="2"/>
  <c r="J250" i="2"/>
  <c r="J248" i="2"/>
  <c r="BK247" i="2"/>
  <c r="J246" i="2"/>
  <c r="BK244" i="2"/>
  <c r="J244" i="2"/>
  <c r="BK243" i="2"/>
  <c r="J243" i="2"/>
  <c r="BK240" i="2"/>
  <c r="J240" i="2"/>
  <c r="BK238" i="2"/>
  <c r="J238" i="2"/>
  <c r="BK236" i="2"/>
  <c r="J236" i="2"/>
  <c r="BK234" i="2"/>
  <c r="J234" i="2"/>
  <c r="BK232" i="2"/>
  <c r="J232" i="2"/>
  <c r="BK231" i="2"/>
  <c r="J231" i="2"/>
  <c r="BK230" i="2"/>
  <c r="J230" i="2"/>
  <c r="BK229" i="2"/>
  <c r="J229" i="2"/>
  <c r="BK224" i="2"/>
  <c r="J224" i="2"/>
  <c r="BK222" i="2"/>
  <c r="J222" i="2"/>
  <c r="BK220" i="2"/>
  <c r="J220" i="2"/>
  <c r="BK218" i="2"/>
  <c r="J218" i="2"/>
  <c r="BK217" i="2"/>
  <c r="J217" i="2"/>
  <c r="BK216" i="2"/>
  <c r="J216" i="2"/>
  <c r="BK215" i="2"/>
  <c r="J215" i="2"/>
  <c r="BK214" i="2"/>
  <c r="J214" i="2"/>
  <c r="BK212" i="2"/>
  <c r="J212" i="2"/>
  <c r="BK209" i="2"/>
  <c r="J209" i="2"/>
  <c r="BK205" i="2"/>
  <c r="J205" i="2"/>
  <c r="BK203" i="2"/>
  <c r="J203" i="2"/>
  <c r="BK201" i="2"/>
  <c r="J201" i="2"/>
  <c r="BK199" i="2"/>
  <c r="J199" i="2"/>
  <c r="BK197" i="2"/>
  <c r="J197" i="2"/>
  <c r="BK196" i="2"/>
  <c r="J196" i="2"/>
  <c r="BK195" i="2"/>
  <c r="J195" i="2"/>
  <c r="BK191" i="2"/>
  <c r="J191" i="2"/>
  <c r="BK189" i="2"/>
  <c r="J189" i="2"/>
  <c r="BK187" i="2"/>
  <c r="J187" i="2"/>
  <c r="BK186" i="2"/>
  <c r="J186" i="2"/>
  <c r="BK182" i="2"/>
  <c r="J182" i="2"/>
  <c r="BK180" i="2"/>
  <c r="J180" i="2"/>
  <c r="BK174" i="2"/>
  <c r="J174" i="2"/>
  <c r="BK172" i="2"/>
  <c r="J172" i="2"/>
  <c r="BK171" i="2"/>
  <c r="J171" i="2"/>
  <c r="BK170" i="2"/>
  <c r="J170" i="2"/>
  <c r="BK169" i="2"/>
  <c r="J169" i="2"/>
  <c r="BK168" i="2"/>
  <c r="J168" i="2"/>
  <c r="BK166" i="2"/>
  <c r="J166" i="2"/>
  <c r="BK164" i="2"/>
  <c r="J164" i="2"/>
  <c r="BK162" i="2"/>
  <c r="J162" i="2"/>
  <c r="BK161" i="2"/>
  <c r="J161" i="2"/>
  <c r="BK160" i="2"/>
  <c r="J160" i="2"/>
  <c r="BK159" i="2"/>
  <c r="J159" i="2"/>
  <c r="BK158" i="2"/>
  <c r="J158" i="2"/>
  <c r="BK157" i="2"/>
  <c r="J157" i="2"/>
  <c r="BK156" i="2"/>
  <c r="J156" i="2"/>
  <c r="BK155" i="2"/>
  <c r="J155" i="2"/>
  <c r="BK154" i="2"/>
  <c r="J154" i="2"/>
  <c r="BK153" i="2"/>
  <c r="J153" i="2"/>
  <c r="BK152" i="2"/>
  <c r="J152" i="2"/>
  <c r="BK151" i="2"/>
  <c r="J151" i="2"/>
  <c r="BK150" i="2"/>
  <c r="J150" i="2"/>
  <c r="BK149" i="2"/>
  <c r="J149" i="2"/>
  <c r="BK148" i="2"/>
  <c r="J148" i="2"/>
  <c r="BK144" i="2"/>
  <c r="J144" i="2"/>
  <c r="BK138" i="2"/>
  <c r="J138" i="2"/>
  <c r="AS94" i="1"/>
  <c r="P137" i="2" l="1"/>
  <c r="R137" i="2"/>
  <c r="BK200" i="2"/>
  <c r="J200" i="2"/>
  <c r="J99" i="2" s="1"/>
  <c r="P200" i="2"/>
  <c r="T200" i="2"/>
  <c r="BK208" i="2"/>
  <c r="J208" i="2" s="1"/>
  <c r="J101" i="2" s="1"/>
  <c r="R208" i="2"/>
  <c r="BK228" i="2"/>
  <c r="J228" i="2" s="1"/>
  <c r="J102" i="2" s="1"/>
  <c r="P228" i="2"/>
  <c r="T228" i="2"/>
  <c r="P242" i="2"/>
  <c r="R242" i="2"/>
  <c r="BK265" i="2"/>
  <c r="J265" i="2"/>
  <c r="J104" i="2" s="1"/>
  <c r="R265" i="2"/>
  <c r="BK275" i="2"/>
  <c r="J275" i="2"/>
  <c r="J105" i="2" s="1"/>
  <c r="R275" i="2"/>
  <c r="BK318" i="2"/>
  <c r="J318" i="2"/>
  <c r="J106" i="2" s="1"/>
  <c r="R318" i="2"/>
  <c r="BK327" i="2"/>
  <c r="R327" i="2"/>
  <c r="BK351" i="2"/>
  <c r="J351" i="2"/>
  <c r="J110" i="2"/>
  <c r="P351" i="2"/>
  <c r="T351" i="2"/>
  <c r="R358" i="2"/>
  <c r="BK363" i="2"/>
  <c r="J363" i="2"/>
  <c r="J112" i="2" s="1"/>
  <c r="R363" i="2"/>
  <c r="BK370" i="2"/>
  <c r="J370" i="2"/>
  <c r="J113" i="2" s="1"/>
  <c r="P370" i="2"/>
  <c r="T370" i="2"/>
  <c r="P378" i="2"/>
  <c r="T378" i="2"/>
  <c r="P385" i="2"/>
  <c r="T385" i="2"/>
  <c r="BK137" i="2"/>
  <c r="J137" i="2" s="1"/>
  <c r="J98" i="2" s="1"/>
  <c r="T137" i="2"/>
  <c r="R200" i="2"/>
  <c r="P208" i="2"/>
  <c r="T208" i="2"/>
  <c r="R228" i="2"/>
  <c r="BK242" i="2"/>
  <c r="J242" i="2" s="1"/>
  <c r="J103" i="2" s="1"/>
  <c r="T242" i="2"/>
  <c r="P265" i="2"/>
  <c r="T265" i="2"/>
  <c r="P275" i="2"/>
  <c r="T275" i="2"/>
  <c r="P318" i="2"/>
  <c r="T318" i="2"/>
  <c r="P327" i="2"/>
  <c r="T327" i="2"/>
  <c r="R351" i="2"/>
  <c r="BK358" i="2"/>
  <c r="J358" i="2"/>
  <c r="J111" i="2"/>
  <c r="P358" i="2"/>
  <c r="T358" i="2"/>
  <c r="P363" i="2"/>
  <c r="T363" i="2"/>
  <c r="R370" i="2"/>
  <c r="BK378" i="2"/>
  <c r="J378" i="2"/>
  <c r="J114" i="2"/>
  <c r="R378" i="2"/>
  <c r="BK385" i="2"/>
  <c r="J385" i="2"/>
  <c r="J115" i="2"/>
  <c r="R385" i="2"/>
  <c r="BK126" i="3"/>
  <c r="J126" i="3"/>
  <c r="J99" i="3"/>
  <c r="P126" i="3"/>
  <c r="P123" i="3" s="1"/>
  <c r="P122" i="3" s="1"/>
  <c r="AU96" i="1" s="1"/>
  <c r="R126" i="3"/>
  <c r="R123" i="3" s="1"/>
  <c r="R122" i="3" s="1"/>
  <c r="T126" i="3"/>
  <c r="T123" i="3"/>
  <c r="T122" i="3" s="1"/>
  <c r="BK188" i="3"/>
  <c r="J188" i="3"/>
  <c r="J102" i="3"/>
  <c r="P188" i="3"/>
  <c r="P187" i="3"/>
  <c r="R188" i="3"/>
  <c r="R187" i="3"/>
  <c r="T188" i="3"/>
  <c r="T187" i="3"/>
  <c r="BK118" i="4"/>
  <c r="J118" i="4"/>
  <c r="J97" i="4" s="1"/>
  <c r="P118" i="4"/>
  <c r="P117" i="4"/>
  <c r="AU97" i="1"/>
  <c r="R118" i="4"/>
  <c r="R117" i="4"/>
  <c r="T118" i="4"/>
  <c r="T117" i="4"/>
  <c r="E85" i="2"/>
  <c r="J89" i="2"/>
  <c r="F92" i="2"/>
  <c r="J92" i="2"/>
  <c r="BE138" i="2"/>
  <c r="BE144" i="2"/>
  <c r="BE148" i="2"/>
  <c r="BE149" i="2"/>
  <c r="BE150" i="2"/>
  <c r="BE151" i="2"/>
  <c r="BE152" i="2"/>
  <c r="BE153" i="2"/>
  <c r="BE154" i="2"/>
  <c r="BE155" i="2"/>
  <c r="BE156" i="2"/>
  <c r="BE157" i="2"/>
  <c r="BE158" i="2"/>
  <c r="BE159" i="2"/>
  <c r="BE160" i="2"/>
  <c r="BE161" i="2"/>
  <c r="BE162" i="2"/>
  <c r="BE164" i="2"/>
  <c r="BE166" i="2"/>
  <c r="BE168" i="2"/>
  <c r="BE169" i="2"/>
  <c r="BE170" i="2"/>
  <c r="BE171" i="2"/>
  <c r="BE172" i="2"/>
  <c r="BE174" i="2"/>
  <c r="BE180" i="2"/>
  <c r="BE182" i="2"/>
  <c r="BE186" i="2"/>
  <c r="BE187" i="2"/>
  <c r="BE189" i="2"/>
  <c r="BE191" i="2"/>
  <c r="BE195" i="2"/>
  <c r="BE196" i="2"/>
  <c r="BE197" i="2"/>
  <c r="BE199" i="2"/>
  <c r="BE201" i="2"/>
  <c r="BE203" i="2"/>
  <c r="BE205" i="2"/>
  <c r="BE209" i="2"/>
  <c r="BE212" i="2"/>
  <c r="BE214" i="2"/>
  <c r="BE215" i="2"/>
  <c r="BE216" i="2"/>
  <c r="BE217" i="2"/>
  <c r="BE218" i="2"/>
  <c r="BE220" i="2"/>
  <c r="BE222" i="2"/>
  <c r="BE224" i="2"/>
  <c r="BE229" i="2"/>
  <c r="BE230" i="2"/>
  <c r="BE231" i="2"/>
  <c r="BE232" i="2"/>
  <c r="BE234" i="2"/>
  <c r="BE236" i="2"/>
  <c r="BE238" i="2"/>
  <c r="BE240" i="2"/>
  <c r="BE243" i="2"/>
  <c r="BE246" i="2"/>
  <c r="BE250" i="2"/>
  <c r="BE252" i="2"/>
  <c r="BE254" i="2"/>
  <c r="BE258" i="2"/>
  <c r="BE271" i="2"/>
  <c r="BE274" i="2"/>
  <c r="BE279" i="2"/>
  <c r="BE283" i="2"/>
  <c r="BE285" i="2"/>
  <c r="BE286" i="2"/>
  <c r="BE289" i="2"/>
  <c r="BE290" i="2"/>
  <c r="BE291" i="2"/>
  <c r="BE292" i="2"/>
  <c r="BE297" i="2"/>
  <c r="BE302" i="2"/>
  <c r="BE305" i="2"/>
  <c r="BE306" i="2"/>
  <c r="BE308" i="2"/>
  <c r="BE310" i="2"/>
  <c r="BE320" i="2"/>
  <c r="BE321" i="2"/>
  <c r="BE325" i="2"/>
  <c r="BE333" i="2"/>
  <c r="BE339" i="2"/>
  <c r="BE342" i="2"/>
  <c r="BE346" i="2"/>
  <c r="BE348" i="2"/>
  <c r="BE350" i="2"/>
  <c r="BE361" i="2"/>
  <c r="BE371" i="2"/>
  <c r="BE373" i="2"/>
  <c r="BE375" i="2"/>
  <c r="BE377" i="2"/>
  <c r="BE380" i="2"/>
  <c r="BE384" i="2"/>
  <c r="BE388" i="2"/>
  <c r="BK324" i="2"/>
  <c r="J324" i="2" s="1"/>
  <c r="J107" i="2" s="1"/>
  <c r="J89" i="3"/>
  <c r="F92" i="3"/>
  <c r="E112" i="3"/>
  <c r="BE125" i="3"/>
  <c r="BE135" i="3"/>
  <c r="BE138" i="3"/>
  <c r="BE139" i="3"/>
  <c r="BE141" i="3"/>
  <c r="BE142" i="3"/>
  <c r="BE143" i="3"/>
  <c r="BE146" i="3"/>
  <c r="BE147" i="3"/>
  <c r="BE148" i="3"/>
  <c r="BE149" i="3"/>
  <c r="BE152" i="3"/>
  <c r="BE156" i="3"/>
  <c r="BE158" i="3"/>
  <c r="BE159" i="3"/>
  <c r="BE160" i="3"/>
  <c r="BE162" i="3"/>
  <c r="BE164" i="3"/>
  <c r="BE165" i="3"/>
  <c r="BE166" i="3"/>
  <c r="BE167" i="3"/>
  <c r="BE169" i="3"/>
  <c r="BE178" i="3"/>
  <c r="BE244" i="2"/>
  <c r="BE247" i="2"/>
  <c r="BE248" i="2"/>
  <c r="BE256" i="2"/>
  <c r="BE260" i="2"/>
  <c r="BE261" i="2"/>
  <c r="BE263" i="2"/>
  <c r="BE266" i="2"/>
  <c r="BE268" i="2"/>
  <c r="BE272" i="2"/>
  <c r="BE276" i="2"/>
  <c r="BE278" i="2"/>
  <c r="BE282" i="2"/>
  <c r="BE293" i="2"/>
  <c r="BE294" i="2"/>
  <c r="BE296" i="2"/>
  <c r="BE300" i="2"/>
  <c r="BE314" i="2"/>
  <c r="BE317" i="2"/>
  <c r="BE319" i="2"/>
  <c r="BE323" i="2"/>
  <c r="BE328" i="2"/>
  <c r="BE330" i="2"/>
  <c r="BE335" i="2"/>
  <c r="BE337" i="2"/>
  <c r="BE341" i="2"/>
  <c r="BE344" i="2"/>
  <c r="BE349" i="2"/>
  <c r="BE352" i="2"/>
  <c r="BE355" i="2"/>
  <c r="BE357" i="2"/>
  <c r="BE359" i="2"/>
  <c r="BE362" i="2"/>
  <c r="BE364" i="2"/>
  <c r="BE367" i="2"/>
  <c r="BE372" i="2"/>
  <c r="BE379" i="2"/>
  <c r="BE383" i="2"/>
  <c r="BE386" i="2"/>
  <c r="BE390" i="2"/>
  <c r="BE393" i="2"/>
  <c r="BE395" i="2"/>
  <c r="BE397" i="2"/>
  <c r="BK204" i="2"/>
  <c r="J204" i="2" s="1"/>
  <c r="J100" i="2" s="1"/>
  <c r="J92" i="3"/>
  <c r="BE127" i="3"/>
  <c r="BE129" i="3"/>
  <c r="BE131" i="3"/>
  <c r="BE132" i="3"/>
  <c r="BE133" i="3"/>
  <c r="BE134" i="3"/>
  <c r="BE137" i="3"/>
  <c r="BE140" i="3"/>
  <c r="BE144" i="3"/>
  <c r="BE150" i="3"/>
  <c r="BE151" i="3"/>
  <c r="BE153" i="3"/>
  <c r="BE154" i="3"/>
  <c r="BE155" i="3"/>
  <c r="BE157" i="3"/>
  <c r="BE161" i="3"/>
  <c r="BE163" i="3"/>
  <c r="BE168" i="3"/>
  <c r="BE170" i="3"/>
  <c r="BE172" i="3"/>
  <c r="BE173" i="3"/>
  <c r="BE174" i="3"/>
  <c r="BE175" i="3"/>
  <c r="BE176" i="3"/>
  <c r="BE177" i="3"/>
  <c r="BE180" i="3"/>
  <c r="BE183" i="3"/>
  <c r="BE186" i="3"/>
  <c r="BE189" i="3"/>
  <c r="BE191" i="3"/>
  <c r="BE193" i="3"/>
  <c r="BE195" i="3"/>
  <c r="BE197" i="3"/>
  <c r="BE200" i="3"/>
  <c r="BE202" i="3"/>
  <c r="BE204" i="3"/>
  <c r="BE206" i="3"/>
  <c r="BK124" i="3"/>
  <c r="J124" i="3" s="1"/>
  <c r="J98" i="3" s="1"/>
  <c r="BK185" i="3"/>
  <c r="J185" i="3" s="1"/>
  <c r="J100" i="3" s="1"/>
  <c r="E85" i="4"/>
  <c r="J89" i="4"/>
  <c r="F92" i="4"/>
  <c r="J92" i="4"/>
  <c r="BE119" i="4"/>
  <c r="BE121" i="4"/>
  <c r="BE123" i="4"/>
  <c r="BE125" i="4"/>
  <c r="BE127" i="4"/>
  <c r="F34" i="2"/>
  <c r="BA95" i="1" s="1"/>
  <c r="F37" i="2"/>
  <c r="BD95" i="1"/>
  <c r="F36" i="3"/>
  <c r="BC96" i="1" s="1"/>
  <c r="F36" i="2"/>
  <c r="BC95" i="1"/>
  <c r="J34" i="3"/>
  <c r="AW96" i="1" s="1"/>
  <c r="F37" i="3"/>
  <c r="BD96" i="1"/>
  <c r="J34" i="4"/>
  <c r="AW97" i="1" s="1"/>
  <c r="F37" i="4"/>
  <c r="BD97" i="1"/>
  <c r="F35" i="2"/>
  <c r="BB95" i="1" s="1"/>
  <c r="J34" i="2"/>
  <c r="AW95" i="1"/>
  <c r="F34" i="3"/>
  <c r="BA96" i="1" s="1"/>
  <c r="F35" i="3"/>
  <c r="BB96" i="1"/>
  <c r="F34" i="4"/>
  <c r="BA97" i="1" s="1"/>
  <c r="F35" i="4"/>
  <c r="BB97" i="1"/>
  <c r="F36" i="4"/>
  <c r="BC97" i="1" s="1"/>
  <c r="P326" i="2" l="1"/>
  <c r="T136" i="2"/>
  <c r="R326" i="2"/>
  <c r="T326" i="2"/>
  <c r="BK326" i="2"/>
  <c r="J326" i="2"/>
  <c r="J108" i="2" s="1"/>
  <c r="R136" i="2"/>
  <c r="R135" i="2" s="1"/>
  <c r="P136" i="2"/>
  <c r="P135" i="2" s="1"/>
  <c r="AU95" i="1" s="1"/>
  <c r="AU94" i="1" s="1"/>
  <c r="BK136" i="2"/>
  <c r="J136" i="2"/>
  <c r="J97" i="2" s="1"/>
  <c r="J327" i="2"/>
  <c r="J109" i="2" s="1"/>
  <c r="BK123" i="3"/>
  <c r="J123" i="3" s="1"/>
  <c r="J97" i="3" s="1"/>
  <c r="BK187" i="3"/>
  <c r="J187" i="3"/>
  <c r="J101" i="3" s="1"/>
  <c r="BK117" i="4"/>
  <c r="J117" i="4" s="1"/>
  <c r="J96" i="4" s="1"/>
  <c r="BB94" i="1"/>
  <c r="W31" i="1" s="1"/>
  <c r="BC94" i="1"/>
  <c r="W32" i="1" s="1"/>
  <c r="F33" i="2"/>
  <c r="AZ95" i="1" s="1"/>
  <c r="F33" i="3"/>
  <c r="AZ96" i="1" s="1"/>
  <c r="F33" i="4"/>
  <c r="AZ97" i="1" s="1"/>
  <c r="BA94" i="1"/>
  <c r="W30" i="1" s="1"/>
  <c r="BD94" i="1"/>
  <c r="W33" i="1" s="1"/>
  <c r="J33" i="2"/>
  <c r="AV95" i="1" s="1"/>
  <c r="AT95" i="1" s="1"/>
  <c r="J33" i="3"/>
  <c r="AV96" i="1" s="1"/>
  <c r="AT96" i="1" s="1"/>
  <c r="J33" i="4"/>
  <c r="AV97" i="1"/>
  <c r="AT97" i="1" s="1"/>
  <c r="T135" i="2" l="1"/>
  <c r="BK135" i="2"/>
  <c r="J135" i="2"/>
  <c r="J96" i="2"/>
  <c r="BK122" i="3"/>
  <c r="J122" i="3" s="1"/>
  <c r="J30" i="3" s="1"/>
  <c r="AG96" i="1" s="1"/>
  <c r="AN96" i="1" s="1"/>
  <c r="AZ94" i="1"/>
  <c r="W29" i="1"/>
  <c r="AW94" i="1"/>
  <c r="AK30" i="1" s="1"/>
  <c r="AX94" i="1"/>
  <c r="AY94" i="1"/>
  <c r="J30" i="4"/>
  <c r="AG97" i="1" s="1"/>
  <c r="AN97" i="1" s="1"/>
  <c r="J39" i="3" l="1"/>
  <c r="J96" i="3"/>
  <c r="J39" i="4"/>
  <c r="AV94" i="1"/>
  <c r="AK29" i="1" s="1"/>
  <c r="J30" i="2"/>
  <c r="AG95" i="1"/>
  <c r="AN95" i="1"/>
  <c r="J39" i="2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<sst xmlns="http://schemas.openxmlformats.org/spreadsheetml/2006/main" count="4761" uniqueCount="1033">
  <si>
    <t>Export Komplet</t>
  </si>
  <si>
    <t/>
  </si>
  <si>
    <t>2.0</t>
  </si>
  <si>
    <t>ZAMOK</t>
  </si>
  <si>
    <t>False</t>
  </si>
  <si>
    <t>{f24b9fe7-0d4b-41b0-a621-fc3e533efacf}</t>
  </si>
  <si>
    <t>0,1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</si>
  <si>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</si>
  <si>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</si>
  <si>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</si>
  <si>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</si>
  <si>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</si>
  <si>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</si>
  <si>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</si>
  <si>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HOUSTOUN-582020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</si>
  <si>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</si>
  <si>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</si>
  <si>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Sanace příčin vlhkostních poruch spodní stavby - Základní škola Osvobození 188 345 25 Hostouň</t>
  </si>
  <si>
    <t>KSO:</t>
  </si>
  <si>
    <t>CC-CZ:</t>
  </si>
  <si>
    <t>Místo:</t>
  </si>
  <si>
    <t xml:space="preserve">Základní škola Hostouň, Osvobození 188, Hostouň  </t>
  </si>
  <si>
    <t>Datum:</t>
  </si>
  <si>
    <t>5. 8. 2020</t>
  </si>
  <si>
    <t>Zadavatel:</t>
  </si>
  <si>
    <t>IČ:</t>
  </si>
  <si>
    <t>Město Hostouň,Dobrohostova 110 345 25 Hostouň</t>
  </si>
  <si>
    <t>DIČ:</t>
  </si>
  <si>
    <t>Uchazeč:</t>
  </si>
  <si>
    <t>Vyplň údaj</t>
  </si>
  <si>
    <t>Projektant:</t>
  </si>
  <si>
    <t xml:space="preserve">DEKPROJEKT s.r.o.,Tiskařská 10/257, 108 00 Praha  </t>
  </si>
  <si>
    <t>True</t>
  </si>
  <si>
    <t>Zpracovatel:</t>
  </si>
  <si>
    <t xml:space="preserve"> </t>
  </si>
  <si>
    <t>Poznámka:</t>
  </si>
  <si>
    <t xml:space="preserve">Výkazy výměr (též Soupis prací a dodávek včetně nabídkového ocenění):						_x000D_
Výkaz výměr je zpracován v souladu se zák. č.137/2006 Sb. (§44, odst. (4), písm. b). 						_x000D_
Při vyplňování výkazu výměr je nutné respektovat dále uvedené pokyny: 						_x000D_
1) Při zpracování nabídky je nutné využít všech částí (dílů) projektu pro provádění stavby (zák. č. 137/2006 Sb., §44, odst. (4), písm. a), tj. technické zprávy, seznamu pozic, všech výkresů, tabulek a specifikací materiálů.						_x000D_
2) Součástí nabídkové ceny musí být veškeré náklady, aby cena byla konečná a zahrnovala celou dodávku a montáž. 						_x000D_
3) Každá uchazečem vyplněná položka musí obsahovat veškeré technicky a logicky dovoditelné součásti dodávky a montáže (včetně údajů o podmínkách a úhradě licencí potřebných SW). 					_x000D_
4) Dodávky a montáže uvedené v nabídce musí být, včetně veškerého souvisejícího doplňkového, podružného a montážního materiálu, tak, aby celé zařízení bylo funkční a splňovalo všechny předpisy, které se na ně vztahují.  						_x000D_
5) Označení výrobků konkrétním výrobcem v projektu pro provádění stavby vyjadřuje standard požadované kvality (zák. č. 137/2006 Sb, §44, odst. (9).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					_x000D_
6) Uvedené jednotkové a celkové ceny jsou ceny včetně montáže.						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</si>
  <si>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</si>
  <si>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</si>
  <si>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</si>
  <si>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</si>
  <si>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</si>
  <si>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</si>
  <si>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</si>
  <si>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</si>
  <si>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</si>
  <si>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</si>
  <si>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</si>
  <si>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</si>
  <si>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</si>
  <si>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</si>
  <si>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</si>
  <si>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</si>
  <si>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</si>
  <si>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</si>
  <si>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</si>
  <si>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</si>
  <si>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</si>
  <si>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</si>
  <si>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</si>
  <si>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</si>
  <si>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</si>
  <si>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</si>
  <si>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</si>
  <si>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</si>
  <si>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</si>
  <si>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</si>
  <si>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</si>
  <si>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</si>
  <si>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</si>
  <si>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</si>
  <si>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</si>
  <si>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</si>
  <si>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</si>
  <si>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</si>
  <si>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</si>
  <si>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</si>
  <si>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</si>
  <si>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</si>
  <si>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</si>
  <si>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</si>
  <si>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</si>
  <si>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SO1</t>
  </si>
  <si>
    <t>STAVEBNÍ ČÁST A  SPOLEČNÉ pro ZTI a DK</t>
  </si>
  <si>
    <t>STA</t>
  </si>
  <si>
    <t>1</t>
  </si>
  <si>
    <t>{54cb7abd-5fa7-4117-b48e-fe805fffc6cb}</t>
  </si>
  <si>
    <t>2</t>
  </si>
  <si>
    <t>D.1.4.1</t>
  </si>
  <si>
    <t>Technika prostředí staveb - zdravotně technické instalace</t>
  </si>
  <si>
    <t>{dd5f2ea7-7a91-4b4f-8557-3c36f18b33cc}</t>
  </si>
  <si>
    <t>VRN</t>
  </si>
  <si>
    <t>{6c62f028-9423-4239-afb5-194298d14cb9}</t>
  </si>
  <si>
    <t>KRYCÍ LIST SOUPISU PRACÍ</t>
  </si>
  <si>
    <t>Objekt:</t>
  </si>
  <si>
    <t>SO1 - STAVEBNÍ ČÁST A  SPOLEČNÉ pro ZTI a DK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</si>
  <si>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</si>
  <si>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</si>
  <si>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</si>
  <si>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</si>
  <si>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</si>
  <si>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</si>
  <si>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</si>
  <si>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</si>
  <si>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</si>
  <si>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</si>
  <si>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</si>
  <si>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</si>
  <si>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</si>
  <si>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</si>
  <si>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</si>
  <si>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</si>
  <si>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</si>
  <si>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</si>
  <si>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</si>
  <si>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741 - Elektroinstalace - silnoproud</t>
  </si>
  <si>
    <t xml:space="preserve">    751 - Vzduchotechnika</t>
  </si>
  <si>
    <t xml:space="preserve">    764 - Konstrukce klempířské</t>
  </si>
  <si>
    <t xml:space="preserve">    767 - Konstrukce zámečnické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</si>
  <si>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</si>
  <si>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</si>
  <si>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</si>
  <si>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</si>
  <si>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</si>
  <si>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</si>
  <si>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</si>
  <si>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</si>
  <si>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</si>
  <si>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</si>
  <si>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</si>
  <si>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</si>
  <si>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</si>
  <si>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</si>
  <si>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</si>
  <si>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</si>
  <si>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</si>
  <si>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</si>
  <si>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</si>
  <si>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113107012</t>
  </si>
  <si>
    <t>Odstranění podkladu z kameniva těženého tl 200 mm při překopech ručně</t>
  </si>
  <si>
    <t>m2</t>
  </si>
  <si>
    <t>CS ÚRS 2020 01</t>
  </si>
  <si>
    <t>4</t>
  </si>
  <si>
    <t>-2061179485</t>
  </si>
  <si>
    <t>VV</t>
  </si>
  <si>
    <t>"PODLOŽÍ</t>
  </si>
  <si>
    <t>260 "okapové chodníky</t>
  </si>
  <si>
    <t>105*0,6 " betonové žlaby</t>
  </si>
  <si>
    <t>27+10 "pod asfaltovou komunikací a pro doasfaltování po betonových žlabech.</t>
  </si>
  <si>
    <t>Součet</t>
  </si>
  <si>
    <t>113107031</t>
  </si>
  <si>
    <t>Odstranění podkladu z betonu prostého tl 150 mm při překopech ručně</t>
  </si>
  <si>
    <t>1675573032</t>
  </si>
  <si>
    <t>3</t>
  </si>
  <si>
    <t>113107042</t>
  </si>
  <si>
    <t>Odstranění podkladu živičných tl 100 mm při překopech ručně</t>
  </si>
  <si>
    <t>-315705132</t>
  </si>
  <si>
    <t>119001421</t>
  </si>
  <si>
    <t>Dočasné zajištění kabelů a kabelových tratí ze 3 volně ložených kabelů</t>
  </si>
  <si>
    <t>m</t>
  </si>
  <si>
    <t>-1320296701</t>
  </si>
  <si>
    <t>5</t>
  </si>
  <si>
    <t>119001422</t>
  </si>
  <si>
    <t>Dočasné zajištění kabelů a kabelových tratí z 6 volně ložených kabelů</t>
  </si>
  <si>
    <t>603603191</t>
  </si>
  <si>
    <t>6</t>
  </si>
  <si>
    <t>119001423</t>
  </si>
  <si>
    <t>Dočasné zajištění kabelů a kabelových tratí z více než 6 volně ložených kabelů</t>
  </si>
  <si>
    <t>-1350265169</t>
  </si>
  <si>
    <t>7</t>
  </si>
  <si>
    <t>119002121</t>
  </si>
  <si>
    <t>Přechodová lávka délky do 2 m včetně zábradlí pro zabezpečení výkopu zřízení</t>
  </si>
  <si>
    <t>kus</t>
  </si>
  <si>
    <t>-1751959673</t>
  </si>
  <si>
    <t>8</t>
  </si>
  <si>
    <t>119002122</t>
  </si>
  <si>
    <t>Přechodová lávka délky do 2 m včetně zábradlí pro zabezpečení výkopu odstranění</t>
  </si>
  <si>
    <t>813618592</t>
  </si>
  <si>
    <t>9</t>
  </si>
  <si>
    <t>119002131</t>
  </si>
  <si>
    <t>Pochozí protiskluzový plech pro zabezpečení výkopu zřízení</t>
  </si>
  <si>
    <t>1409920119</t>
  </si>
  <si>
    <t>10</t>
  </si>
  <si>
    <t>119002411</t>
  </si>
  <si>
    <t>Pojezdový ocelový plech pro zabezpečení výkopu zřízení</t>
  </si>
  <si>
    <t>-330313005</t>
  </si>
  <si>
    <t>11</t>
  </si>
  <si>
    <t>119002412</t>
  </si>
  <si>
    <t>Pojezdový ocelový plech pro zabezpečení výkopu odstranění</t>
  </si>
  <si>
    <t>-1661209434</t>
  </si>
  <si>
    <t>12</t>
  </si>
  <si>
    <t>119003131</t>
  </si>
  <si>
    <t>Výstražná páska pro zabezpečení výkopu zřízení</t>
  </si>
  <si>
    <t>CS ÚRS 2019 01</t>
  </si>
  <si>
    <t>1430926672</t>
  </si>
  <si>
    <t>13</t>
  </si>
  <si>
    <t>119003132</t>
  </si>
  <si>
    <t>Výstražná páska pro zabezpečení výkopu odstranění</t>
  </si>
  <si>
    <t>1524081830</t>
  </si>
  <si>
    <t>14</t>
  </si>
  <si>
    <t>119003211</t>
  </si>
  <si>
    <t>Mobilní plotová zábrana s reflexním pásem výšky do 1,5 m pro zabezpečení výkopu zřízení</t>
  </si>
  <si>
    <t>1236689793</t>
  </si>
  <si>
    <t>119003212</t>
  </si>
  <si>
    <t>Mobilní plotová zábrana s reflexním pásem výšky do 1,5 m pro zabezpečení výkopu odstranění</t>
  </si>
  <si>
    <t>188431537</t>
  </si>
  <si>
    <t>16</t>
  </si>
  <si>
    <t>129001101</t>
  </si>
  <si>
    <t>Příplatek za ztížení odkopávky nebo prokopávky v blízkosti inženýrských sítí</t>
  </si>
  <si>
    <t>m3</t>
  </si>
  <si>
    <t>-1330265330</t>
  </si>
  <si>
    <t>17</t>
  </si>
  <si>
    <t>131251104</t>
  </si>
  <si>
    <t>Hloubení jam nezapažených v hornině třídy těžitelnosti I, skupiny 3 objem do 500 m3 strojně</t>
  </si>
  <si>
    <t>1375883477</t>
  </si>
  <si>
    <t xml:space="preserve">379,3 "pro retenční nádrže </t>
  </si>
  <si>
    <t>18</t>
  </si>
  <si>
    <t>132212111</t>
  </si>
  <si>
    <t>Hloubení rýh š do 800 mm v soudržných horninách třídy těžitelnosti I, skupiny 3 ručně</t>
  </si>
  <si>
    <t>-313869671</t>
  </si>
  <si>
    <t xml:space="preserve">852,4*0,3 "pro drenážní a kanalizační potrubí   </t>
  </si>
  <si>
    <t>19</t>
  </si>
  <si>
    <t>132251104</t>
  </si>
  <si>
    <t>Hloubení rýh nezapažených  š do 800 mm v hornině třídy těžitelnosti I, skupiny 3 objem přes 100 m3 strojně</t>
  </si>
  <si>
    <t>-1983479471</t>
  </si>
  <si>
    <t xml:space="preserve">852,4*0,7 "pro drenážní a kanalizační potrubí </t>
  </si>
  <si>
    <t>20</t>
  </si>
  <si>
    <t>151101101</t>
  </si>
  <si>
    <t>Zřízení příložného pažení a rozepření stěn rýh hl do 2 m</t>
  </si>
  <si>
    <t>192921506</t>
  </si>
  <si>
    <t>151101111</t>
  </si>
  <si>
    <t>Odstranění příložného pažení a rozepření stěn rýh hl do 2 m</t>
  </si>
  <si>
    <t>-1055301078</t>
  </si>
  <si>
    <t>22</t>
  </si>
  <si>
    <t>151102101</t>
  </si>
  <si>
    <t>Zřízení příložného pažení a rozepření stěn rýh do 20 m2 hl do 2 m při překopech inženýrských sítí</t>
  </si>
  <si>
    <t>573655773</t>
  </si>
  <si>
    <t>23</t>
  </si>
  <si>
    <t>151102111</t>
  </si>
  <si>
    <t>Odstranění příložného pažení a rozepření stěn rýh do 20 m2 hl do 2 m při překopech inženýrských sítí</t>
  </si>
  <si>
    <t>-2045522590</t>
  </si>
  <si>
    <t>24</t>
  </si>
  <si>
    <t>162251101</t>
  </si>
  <si>
    <t>Vodorovné přemístění do 20 m výkopku/sypaniny z horniny třídy těžitelnosti I, skupiny 1 až 3</t>
  </si>
  <si>
    <t>-2067701589</t>
  </si>
  <si>
    <t>1231,7</t>
  </si>
  <si>
    <t>25</t>
  </si>
  <si>
    <t>162751117</t>
  </si>
  <si>
    <t>Vodorovné přemístění do 10000 m výkopku/sypaniny z horniny třídy těžitelnosti I, skupiny 1 až 3</t>
  </si>
  <si>
    <t>-1457214597</t>
  </si>
  <si>
    <t>-655,4</t>
  </si>
  <si>
    <t>-175,2</t>
  </si>
  <si>
    <t>-39,6</t>
  </si>
  <si>
    <t>Součet  odvoz na skládku</t>
  </si>
  <si>
    <t>26</t>
  </si>
  <si>
    <t>162751119</t>
  </si>
  <si>
    <t>Příplatek k vodorovnému přemístění výkopku/sypaniny z horniny třídy těžitelnosti I, skupiny 1 až 3 ZKD 1000 m přes 10000 m</t>
  </si>
  <si>
    <t>1533902964</t>
  </si>
  <si>
    <t>361,5*5</t>
  </si>
  <si>
    <t>27</t>
  </si>
  <si>
    <t>167151101</t>
  </si>
  <si>
    <t>Nakládání výkopku z hornin třídy těžitelnosti I, skupiny 1 až 3 do 100 m3</t>
  </si>
  <si>
    <t>-14038215</t>
  </si>
  <si>
    <t>379,3</t>
  </si>
  <si>
    <t xml:space="preserve">852,4   </t>
  </si>
  <si>
    <t>28</t>
  </si>
  <si>
    <t>171152501</t>
  </si>
  <si>
    <t>Zhutnění podloží z hornin soudržných nebo nesoudržných pod násypy</t>
  </si>
  <si>
    <t>1185463673</t>
  </si>
  <si>
    <t>29</t>
  </si>
  <si>
    <t>171201231</t>
  </si>
  <si>
    <t>Poplatek za uložení zeminy a kamení na recyklační skládce (skládkovné) kód odpadu 17 05 04</t>
  </si>
  <si>
    <t>t</t>
  </si>
  <si>
    <t>1179503864</t>
  </si>
  <si>
    <t>361,5*1,8</t>
  </si>
  <si>
    <t>30</t>
  </si>
  <si>
    <t>171251201</t>
  </si>
  <si>
    <t>Uložení sypaniny na skládky nebo meziskládky</t>
  </si>
  <si>
    <t>1315748136</t>
  </si>
  <si>
    <t>1231,7 "v místě stavby</t>
  </si>
  <si>
    <t>31</t>
  </si>
  <si>
    <t>174151101</t>
  </si>
  <si>
    <t>Zásyp jam, šachet rýh nebo kolem objektů sypaninou se zhutněním</t>
  </si>
  <si>
    <t>2081578420</t>
  </si>
  <si>
    <t xml:space="preserve">426,3 "drenážní a kanalizační potrubí </t>
  </si>
  <si>
    <t xml:space="preserve">229,1 "retenční nádrže </t>
  </si>
  <si>
    <t>32</t>
  </si>
  <si>
    <t>181111131</t>
  </si>
  <si>
    <t>Plošná úprava terénu do 500 m2 zemina tř 1 až 4 nerovnosti do 200 mm v rovinně a svahu do 1:5</t>
  </si>
  <si>
    <t>-1811251725</t>
  </si>
  <si>
    <t>33</t>
  </si>
  <si>
    <t>181411131</t>
  </si>
  <si>
    <t>Založení parkového trávníku výsevem plochy do 1000 m2 v rovině a ve svahu do 1:5</t>
  </si>
  <si>
    <t>489944819</t>
  </si>
  <si>
    <t>34</t>
  </si>
  <si>
    <t>M</t>
  </si>
  <si>
    <t>00572470</t>
  </si>
  <si>
    <t>osivo směs travní univerzál</t>
  </si>
  <si>
    <t>kg</t>
  </si>
  <si>
    <t>1328914382</t>
  </si>
  <si>
    <t>440,000*0,25</t>
  </si>
  <si>
    <t>35</t>
  </si>
  <si>
    <t>181951112</t>
  </si>
  <si>
    <t>Úprava pláně v hornině třídy těžitelnosti I, skupiny 1 až 3 se zhutněním</t>
  </si>
  <si>
    <t>711080913</t>
  </si>
  <si>
    <t>Zakládání</t>
  </si>
  <si>
    <t>36</t>
  </si>
  <si>
    <t>212752402</t>
  </si>
  <si>
    <t>Trativod z drenážních trubek korugovaných PE-HD SN 8 perforace 360° včetně lože otevřený výkop DN 150 pro liniové stavby</t>
  </si>
  <si>
    <t>-535686269</t>
  </si>
  <si>
    <t>140+182</t>
  </si>
  <si>
    <t>37</t>
  </si>
  <si>
    <t>212752403</t>
  </si>
  <si>
    <t>Trativod z drenážních trubek korugovaných PE-HD SN 8 perforace 360° včetně lože otevřený výkop DN 200 pro liniové stavby</t>
  </si>
  <si>
    <t>-1077067625</t>
  </si>
  <si>
    <t>Svislé a kompletní konstrukce</t>
  </si>
  <si>
    <t>38</t>
  </si>
  <si>
    <t>319202215</t>
  </si>
  <si>
    <t>Dodatečná izolace zdiva tl do 900 mm beztlakou injektáží silikonovou mikroemulzí</t>
  </si>
  <si>
    <t>548569932</t>
  </si>
  <si>
    <t>P</t>
  </si>
  <si>
    <t xml:space="preserve">Poznámka k položce:_x000D_
A.7.3 Chemická injektáž zdiva_x000D_
U paty suterénního obvodového zdiva pavilonu A bude provedena liniová hydroizolační clona beztlakovou chemickou injektáží s použitím injektážního krému._x000D_
</t>
  </si>
  <si>
    <t>56*1,9</t>
  </si>
  <si>
    <t>Vodorovné konstrukce</t>
  </si>
  <si>
    <t>39</t>
  </si>
  <si>
    <t>430321616</t>
  </si>
  <si>
    <t>Schodišťová konstrukce a rampa ze ŽB tř. C 30/37</t>
  </si>
  <si>
    <t>98061716</t>
  </si>
  <si>
    <t xml:space="preserve">Poznámka k položce:_x000D_
Dle popisu TZ_x000D_
A.7.5.2 Schody a podesta u vstupu do spojovacího krčku k tělocvičně + přímočarého schodiště u severního vstupu do historické části budovy _x000D_
_x000D_
Vrámci provádění drenáže a dešťové kanalizace bude stávající vstupní schodiště odstraněno + přímočarého schodiště u severního vstupu do historické části budovy - UVEDENO V ODDÍLE BOURÁNÍ _x000D_
_x000D_
provedeno nové z vodostavebného betonu. Po obvodu bude proveden základový pás šířky 400 mm do hloubky 1,5 m, spotřeba výztuže 80 kg/m3._x000D_
_x000D_
Před zahájením prací je nutné vypracovat prováděcí a výrobní dodavatelskou dokumentaci, ve které bude, krom jiného, obsažen podrobný výkaz materiálu apod. dle popisu - Stavebně konstrukční řešení – TECHNICKÁ ZPRÁVA A STATICKÝ VÝPOČET - Výrobní dokumentace bude předložena projektantovi k odsouhlasení _x000D_
</t>
  </si>
  <si>
    <t>8,2</t>
  </si>
  <si>
    <t>40</t>
  </si>
  <si>
    <t>430361821</t>
  </si>
  <si>
    <t>Výztuž schodišťové konstrukce a rampy betonářskou ocelí 10 505</t>
  </si>
  <si>
    <t>1150379356</t>
  </si>
  <si>
    <t>8,2*80/1000</t>
  </si>
  <si>
    <t>41</t>
  </si>
  <si>
    <t>431351121</t>
  </si>
  <si>
    <t>Zřízení bednění podest schodišť a ramp přímočarých v do 4 m</t>
  </si>
  <si>
    <t>-1159800430</t>
  </si>
  <si>
    <t>42</t>
  </si>
  <si>
    <t>431351122</t>
  </si>
  <si>
    <t>Odstranění bednění podest schodišť a ramp přímočarých v do 4 m</t>
  </si>
  <si>
    <t>2042826239</t>
  </si>
  <si>
    <t>43</t>
  </si>
  <si>
    <t>433351131</t>
  </si>
  <si>
    <t>Zřízení bednění schodnic přímočarých schodišť v do 4 m</t>
  </si>
  <si>
    <t>1526111823</t>
  </si>
  <si>
    <t>44</t>
  </si>
  <si>
    <t>433351132</t>
  </si>
  <si>
    <t>Odstranění bednění schodnic přímočarých schodišť v do 4 m</t>
  </si>
  <si>
    <t>-1548379878</t>
  </si>
  <si>
    <t>45</t>
  </si>
  <si>
    <t>452311131</t>
  </si>
  <si>
    <t>Podkladní desky z betonu prostého tř. C 12/15 otevřený výkop</t>
  </si>
  <si>
    <t>-1569153102</t>
  </si>
  <si>
    <t xml:space="preserve">39,6  "pod drenážní potrubí v.č. 07+08 </t>
  </si>
  <si>
    <t>46</t>
  </si>
  <si>
    <t>452351101</t>
  </si>
  <si>
    <t>Bednění podkladních desek nebo bloků nebo sedlového lože otevřený výkop</t>
  </si>
  <si>
    <t>182930960</t>
  </si>
  <si>
    <t>440*0,2</t>
  </si>
  <si>
    <t>47</t>
  </si>
  <si>
    <t>457539110</t>
  </si>
  <si>
    <t>Příplatek za přesné urovnání filtračních vrstev</t>
  </si>
  <si>
    <t>-1492969248</t>
  </si>
  <si>
    <t>175,2</t>
  </si>
  <si>
    <t>48</t>
  </si>
  <si>
    <t>457572211</t>
  </si>
  <si>
    <t>Filtrační vrstvy z kameniva těženého hrubého se zhutněním frakce od 4 až 8 do 16 až 32 mm</t>
  </si>
  <si>
    <t>1501298004</t>
  </si>
  <si>
    <t>157,4 " drenážní potrubí + obsyp</t>
  </si>
  <si>
    <t>17,8 " retenční nádrže + obsyp</t>
  </si>
  <si>
    <t>Komunikace pozemní</t>
  </si>
  <si>
    <t>49</t>
  </si>
  <si>
    <t>564750111</t>
  </si>
  <si>
    <t>Podklad z kameniva hrubého drceného vel. 16-32 mm tl 150 mm</t>
  </si>
  <si>
    <t>-1938044560</t>
  </si>
  <si>
    <t>50</t>
  </si>
  <si>
    <t>564811111</t>
  </si>
  <si>
    <t>Podklad ze štěrkodrtě ŠD tl 50 mm</t>
  </si>
  <si>
    <t>-160042689</t>
  </si>
  <si>
    <t>51</t>
  </si>
  <si>
    <t>572360111</t>
  </si>
  <si>
    <t>Vyspravení krytu komunikací po překopech plochy do 15 m2 studenou asfaltovou směsí tl 40 mm</t>
  </si>
  <si>
    <t>-1653617675</t>
  </si>
  <si>
    <t>52</t>
  </si>
  <si>
    <t>572360112</t>
  </si>
  <si>
    <t>Vyspravení krytu komunikací po překopech plochy do 15 m2 studenou asfaltovou směsí tl 60 mm</t>
  </si>
  <si>
    <t>-1951975230</t>
  </si>
  <si>
    <t>10 "doasfaltování po betonových žlabech.</t>
  </si>
  <si>
    <t>53</t>
  </si>
  <si>
    <t>581131115</t>
  </si>
  <si>
    <t>Kryt cementobetonový vozovek skupiny CB I tl 200 mm</t>
  </si>
  <si>
    <t>-343554816</t>
  </si>
  <si>
    <t>20 "nové betonové komunikace</t>
  </si>
  <si>
    <t>54</t>
  </si>
  <si>
    <t>596211110</t>
  </si>
  <si>
    <t>Kladení zámkové dlažby komunikací pro pěší tl 60 mm skupiny A pl do 50 m2</t>
  </si>
  <si>
    <t>-624228417</t>
  </si>
  <si>
    <t>32+10</t>
  </si>
  <si>
    <t>55</t>
  </si>
  <si>
    <t>59245015</t>
  </si>
  <si>
    <t>dlažba zámková tvaru I 200x165x60mm přírodní</t>
  </si>
  <si>
    <t>902454464</t>
  </si>
  <si>
    <t>42,000*1,1</t>
  </si>
  <si>
    <t>56</t>
  </si>
  <si>
    <t>916991121</t>
  </si>
  <si>
    <t>Lože pod obrubníky, krajníky nebo obruby z dlažebních kostek z betonu prostého</t>
  </si>
  <si>
    <t>-848982568</t>
  </si>
  <si>
    <t>8*0,3*0,3</t>
  </si>
  <si>
    <t>Úpravy povrchů, podlahy a osazování výplní</t>
  </si>
  <si>
    <t>57</t>
  </si>
  <si>
    <t>612131101</t>
  </si>
  <si>
    <t>Cementový postřik vnitřních stěn nanášený celoplošně ručně</t>
  </si>
  <si>
    <t>-1446678097</t>
  </si>
  <si>
    <t>58</t>
  </si>
  <si>
    <t>612821012</t>
  </si>
  <si>
    <t>Vnitřní sanační štuková omítka pro vlhké a zasolené zdivo prováděná ručně</t>
  </si>
  <si>
    <t>-793133423</t>
  </si>
  <si>
    <t>50"Preferujeme, aby zdivo suterénu zůstalo režné</t>
  </si>
  <si>
    <t>59</t>
  </si>
  <si>
    <t>619991001</t>
  </si>
  <si>
    <t>Zakrytí podlah fólií přilepenou lepící páskou</t>
  </si>
  <si>
    <t>1610377644</t>
  </si>
  <si>
    <t>60</t>
  </si>
  <si>
    <t>619991011</t>
  </si>
  <si>
    <t>Obalení konstrukcí a prvků fólií přilepenou lepící páskou</t>
  </si>
  <si>
    <t>935489805</t>
  </si>
  <si>
    <t>61</t>
  </si>
  <si>
    <t>622131101</t>
  </si>
  <si>
    <t>Cementový postřik vnějších stěn nanášený celoplošně ručně</t>
  </si>
  <si>
    <t>-220247260</t>
  </si>
  <si>
    <t>600 "SI</t>
  </si>
  <si>
    <t>62</t>
  </si>
  <si>
    <t>622135002</t>
  </si>
  <si>
    <t>Vyrovnání podkladu vnějších stěn maltou cementovou tl do 10 mm</t>
  </si>
  <si>
    <t>-1414184816</t>
  </si>
  <si>
    <t>63</t>
  </si>
  <si>
    <t>622142001</t>
  </si>
  <si>
    <t>Potažení vnějších stěn sklovláknitým pletivem vtlačeným do tenkovrstvé hmoty</t>
  </si>
  <si>
    <t>-1739304881</t>
  </si>
  <si>
    <t>120*1,1 "nad terénem ze skladby S1</t>
  </si>
  <si>
    <t>64</t>
  </si>
  <si>
    <t>622252002</t>
  </si>
  <si>
    <t>Montáž profilů kontaktního zateplení lepených</t>
  </si>
  <si>
    <t>782766781</t>
  </si>
  <si>
    <t>380 " pod K01</t>
  </si>
  <si>
    <t>65</t>
  </si>
  <si>
    <t>59051512</t>
  </si>
  <si>
    <t>profil začišťovací s okapnicí PVC s výztužnou tkaninou pro parapet ETICS</t>
  </si>
  <si>
    <t>-2045643922</t>
  </si>
  <si>
    <t>380*1,1</t>
  </si>
  <si>
    <t>66</t>
  </si>
  <si>
    <t>622511101</t>
  </si>
  <si>
    <t>Tenkovrstvá akrylátová mozaiková jemnozrnná omítka včetně penetrace vnějších stěn</t>
  </si>
  <si>
    <t>-1308180947</t>
  </si>
  <si>
    <t>67</t>
  </si>
  <si>
    <t>629991011</t>
  </si>
  <si>
    <t>Zakrytí výplní otvorů a svislých ploch fólií přilepenou lepící páskou</t>
  </si>
  <si>
    <t>573462581</t>
  </si>
  <si>
    <t>68</t>
  </si>
  <si>
    <t>637211122</t>
  </si>
  <si>
    <t>Okapový chodník z betonových dlaždic tl 60 mm kladených do písku se zalitím spár MC</t>
  </si>
  <si>
    <t>-1278683295</t>
  </si>
  <si>
    <t>190 "nové okapové chodníky z dlažby 500x500x50 – 380 bm</t>
  </si>
  <si>
    <t>69</t>
  </si>
  <si>
    <t>637311122</t>
  </si>
  <si>
    <t>Okapový chodník z betonových chodníkových obrubníků stojatých lože beton</t>
  </si>
  <si>
    <t>53581884</t>
  </si>
  <si>
    <t>400 "nové chodníkové obrubníky 50x80x1000</t>
  </si>
  <si>
    <t>Trubní vedení</t>
  </si>
  <si>
    <t>70</t>
  </si>
  <si>
    <t>894221316</t>
  </si>
  <si>
    <t>Šachty kanalizační z bet se zvýš nároky C 25/30 na stokách kruhových DN 1000 s kalovou jímkou</t>
  </si>
  <si>
    <t>-453917558</t>
  </si>
  <si>
    <t>1 "šachta číslo 23</t>
  </si>
  <si>
    <t>71</t>
  </si>
  <si>
    <t>894811113</t>
  </si>
  <si>
    <t>Revizní šachta z PVC typ přímý, DN 315/160 hl od 1360 do 1730 mm</t>
  </si>
  <si>
    <t>-1607496177</t>
  </si>
  <si>
    <t>Poznámka k položce:_x000D_
 V cenách jsou započteny náklady na dodání a montáž šachtového dna, trouby šachty a teleskopu.</t>
  </si>
  <si>
    <t>46 " drenážního potrubí1. V cenách jsou započteny náklady na dodání a montáž šachtového dna, trouby šachty a teleskopu.</t>
  </si>
  <si>
    <t>72</t>
  </si>
  <si>
    <t>894812541</t>
  </si>
  <si>
    <t>Revizní a čistící šachta z PP DN 1000 poklop litinový pro třídu zatížení B125 na plastovém konusu</t>
  </si>
  <si>
    <t>536990302</t>
  </si>
  <si>
    <t>73</t>
  </si>
  <si>
    <t>899104112</t>
  </si>
  <si>
    <t>Osazení poklopů litinových nebo ocelových včetně rámů pro třídu zatížení D400, E600</t>
  </si>
  <si>
    <t>-1986436604</t>
  </si>
  <si>
    <t>74</t>
  </si>
  <si>
    <t>28661935</t>
  </si>
  <si>
    <t>poklop šachtový litinový dno DN 600 pro třídu zatížení D400</t>
  </si>
  <si>
    <t>492769892</t>
  </si>
  <si>
    <t>Ostatní konstrukce a práce, bourání</t>
  </si>
  <si>
    <t>75</t>
  </si>
  <si>
    <t>916231113</t>
  </si>
  <si>
    <t>Osazení chodníkového obrubníku betonového ležatého s boční opěrou do lože z betonu prostého</t>
  </si>
  <si>
    <t>52142696</t>
  </si>
  <si>
    <t>10 "lokální opravy</t>
  </si>
  <si>
    <t>76</t>
  </si>
  <si>
    <t>59217017</t>
  </si>
  <si>
    <t>obrubník betonový chodníkový 1000x100x250mm</t>
  </si>
  <si>
    <t>-1391046711</t>
  </si>
  <si>
    <t>77</t>
  </si>
  <si>
    <t>919726123</t>
  </si>
  <si>
    <t>Geotextilie pro ochranu, separaci a filtraci netkaná měrná hmotnost do 500 g/m2</t>
  </si>
  <si>
    <t>-1974728412</t>
  </si>
  <si>
    <t>Poznámka k položce:_x000D_
Kamenivo obalit filtrační geotextilií hmotnosti 500 g/m2, (např. FILTEK 500 g/m2), která musí být v přesazích (min. 100 mm) horkovzdušně svařena</t>
  </si>
  <si>
    <t>440*1,8  "drenážní potrubí v.č. 07+08</t>
  </si>
  <si>
    <t>78</t>
  </si>
  <si>
    <t>919731122</t>
  </si>
  <si>
    <t>Zarovnání styčné plochy podkladu nebo krytu živičného tl do 100 mm</t>
  </si>
  <si>
    <t>-1625325074</t>
  </si>
  <si>
    <t>79</t>
  </si>
  <si>
    <t>919735114</t>
  </si>
  <si>
    <t>Řezání stávajícího živičného krytu hl do 200 mm</t>
  </si>
  <si>
    <t>-260602071</t>
  </si>
  <si>
    <t>27*2</t>
  </si>
  <si>
    <t>80</t>
  </si>
  <si>
    <t>919735123</t>
  </si>
  <si>
    <t>Řezání stávajícího betonového krytu hl do 150 mm</t>
  </si>
  <si>
    <t>1897894830</t>
  </si>
  <si>
    <t>81</t>
  </si>
  <si>
    <t>935932520</t>
  </si>
  <si>
    <t>Odvodňovací plastový žlab pro zatížení E600 vnitřní š 300 mm s roštem můstkovým z litiny</t>
  </si>
  <si>
    <t>-1996682388</t>
  </si>
  <si>
    <t>Poznámka k položce:_x000D_
V cenách jsou započteny i náklady na předepsané obetonování a lože z betonu.</t>
  </si>
  <si>
    <t>6+4,7  " označení Ž2</t>
  </si>
  <si>
    <t>82</t>
  </si>
  <si>
    <t>935932620</t>
  </si>
  <si>
    <t>Vpusť s kalovým košem pro plastový žlab vnitřní š 300 mm</t>
  </si>
  <si>
    <t>1435327294</t>
  </si>
  <si>
    <t>83</t>
  </si>
  <si>
    <t>935932623</t>
  </si>
  <si>
    <t>Mezikus pro kalový koš pro plastový žlab vnitřní š 300 mm</t>
  </si>
  <si>
    <t>1016933417</t>
  </si>
  <si>
    <t>84</t>
  </si>
  <si>
    <t>935932629</t>
  </si>
  <si>
    <t>Svislé odtokové hrdlo pro plastový žlab vnitřní š 300 mm z PP</t>
  </si>
  <si>
    <t>1616430241</t>
  </si>
  <si>
    <t>85</t>
  </si>
  <si>
    <t>935932635</t>
  </si>
  <si>
    <t>Sifon a sítko pro plastový žlab vnitřní š 300 mm z PP</t>
  </si>
  <si>
    <t>-1584617719</t>
  </si>
  <si>
    <t>86</t>
  </si>
  <si>
    <t>935932641</t>
  </si>
  <si>
    <t>Adaptér pro napojení pro plastový žlab vnitřní š 300 mm z PP</t>
  </si>
  <si>
    <t>123409929</t>
  </si>
  <si>
    <t>87</t>
  </si>
  <si>
    <t>938906142</t>
  </si>
  <si>
    <t>Pročištění drenážního potrubí DN 80 a 100</t>
  </si>
  <si>
    <t>320880755</t>
  </si>
  <si>
    <t>20 "u stávajících svodů</t>
  </si>
  <si>
    <t>88</t>
  </si>
  <si>
    <t>952901221</t>
  </si>
  <si>
    <t>Vyčištění budov průmyslových objektů při jakékoliv výšce podlaží</t>
  </si>
  <si>
    <t>1515533219</t>
  </si>
  <si>
    <t>89</t>
  </si>
  <si>
    <t>961055111</t>
  </si>
  <si>
    <t>Bourání základů ze ŽB</t>
  </si>
  <si>
    <t>-1314121625</t>
  </si>
  <si>
    <t xml:space="preserve">Poznámka k položce:_x000D_
Dle popisu TZ_x000D_
A.7.5.2 Schody a podesta u vstupu do spojovacího krčku k tělocvičně  + přímočarého schodiště u severního vstupu do historické části budovy _x000D_
Vrámci provádění drenáže a dešťové kanalizace bude stávající vstupní schodiště odstraněno </t>
  </si>
  <si>
    <t>8,2 "bourání schodišť přímočarého schodiště u severního vstupu do historické části budovy včetně základu</t>
  </si>
  <si>
    <t>90</t>
  </si>
  <si>
    <t>977151123</t>
  </si>
  <si>
    <t>Jádrové vrty diamantovými korunkami do D 150 mm do stavebních materiálů</t>
  </si>
  <si>
    <t>1773756351</t>
  </si>
  <si>
    <t>1,8 "do kmínových těles pro osazení ventilátorů s hydrostatickými čidly</t>
  </si>
  <si>
    <t>91</t>
  </si>
  <si>
    <t>978021191</t>
  </si>
  <si>
    <t>Otlučení (osekání) cementových omítek vnitřních stěn v rozsahu do 100 %</t>
  </si>
  <si>
    <t>2068115442</t>
  </si>
  <si>
    <t xml:space="preserve">Poznámka k položce:_x000D_
A.7.2 Bourací práce_x000D_
A.7.2.1 Odstranění omítek v suterénu_x000D_
Aby bylo zajištěno maximální možné vysychání zdiva, budou omítky na vnitřních obvodových stěnách v 1.PP části A a na vnitřním zdivu v místech zdegradované omítky ostatních částí osekány. Omítka bude osekána až na cihelné zdivo včetně proškrábání spár do hloubky 20 mm._x000D_
</t>
  </si>
  <si>
    <t>350 " dle popisu TZ A.7.2.1 Odstranění omítek v suterénu</t>
  </si>
  <si>
    <t>92</t>
  </si>
  <si>
    <t>978023411</t>
  </si>
  <si>
    <t>Vyškrabání spár zdiva cihelného</t>
  </si>
  <si>
    <t>1785396619</t>
  </si>
  <si>
    <t>93</t>
  </si>
  <si>
    <t>978059641</t>
  </si>
  <si>
    <t>Odsekání a odebrání obkladů stěn z vnějších obkládaček plochy přes 1 m2</t>
  </si>
  <si>
    <t>-128517432</t>
  </si>
  <si>
    <t xml:space="preserve">125 "Odstranění obkladu soklu z kabřince </t>
  </si>
  <si>
    <t>94</t>
  </si>
  <si>
    <t>985112111</t>
  </si>
  <si>
    <t>Odsekání degradovaného betonu stěn tl do 10 mm</t>
  </si>
  <si>
    <t>1016905605</t>
  </si>
  <si>
    <t>600" pro novou skladu S1</t>
  </si>
  <si>
    <t>95</t>
  </si>
  <si>
    <t>985131311</t>
  </si>
  <si>
    <t>Ruční dočištění ploch stěn, rubu kleneb a podlah ocelových kartáči</t>
  </si>
  <si>
    <t>-1960623028</t>
  </si>
  <si>
    <t>96</t>
  </si>
  <si>
    <t>985131411</t>
  </si>
  <si>
    <t>Vysušení ploch stěn, rubu kleneb a podlah stlačeným vzduchem</t>
  </si>
  <si>
    <t>154156228</t>
  </si>
  <si>
    <t>Poznámka k položce:_x000D_
Dle popisu TZ_x000D_
Povrch bude očištěn proudem vzduchu nebo kartáčem</t>
  </si>
  <si>
    <t>97</t>
  </si>
  <si>
    <t>985139111</t>
  </si>
  <si>
    <t>Příplatek k očištění ploch za práci ve stísněném prostoru</t>
  </si>
  <si>
    <t>129754677</t>
  </si>
  <si>
    <t>997</t>
  </si>
  <si>
    <t>Přesun sutě</t>
  </si>
  <si>
    <t>98</t>
  </si>
  <si>
    <t>997013111</t>
  </si>
  <si>
    <t>Vnitrostaveništní doprava suti a vybouraných hmot pro budovy v do 6 m s použitím mechanizace</t>
  </si>
  <si>
    <t>1033720786</t>
  </si>
  <si>
    <t>99</t>
  </si>
  <si>
    <t>997013501</t>
  </si>
  <si>
    <t>Odvoz suti a vybouraných hmot na skládku nebo meziskládku do 1 km se složením</t>
  </si>
  <si>
    <t>1177170739</t>
  </si>
  <si>
    <t>100</t>
  </si>
  <si>
    <t>997013509</t>
  </si>
  <si>
    <t>Příplatek k odvozu suti a vybouraných hmot na skládku ZKD 1 km přes 1 km</t>
  </si>
  <si>
    <t>299279604</t>
  </si>
  <si>
    <t>289,396*19 'Přepočtené koeficientem množství</t>
  </si>
  <si>
    <t>101</t>
  </si>
  <si>
    <t>997013871</t>
  </si>
  <si>
    <t>Poplatek za uložení stavebního odpadu na recyklační skládce (skládkovné) směsného stavebního a demoličního kód odpadu  17 09 04</t>
  </si>
  <si>
    <t>-518614732</t>
  </si>
  <si>
    <t>998</t>
  </si>
  <si>
    <t>Přesun hmot</t>
  </si>
  <si>
    <t>102</t>
  </si>
  <si>
    <t>998011001</t>
  </si>
  <si>
    <t>Přesun hmot pro budovy zděné v do 6 m</t>
  </si>
  <si>
    <t>-52669694</t>
  </si>
  <si>
    <t>PSV</t>
  </si>
  <si>
    <t>Práce a dodávky PSV</t>
  </si>
  <si>
    <t>711</t>
  </si>
  <si>
    <t>Izolace proti vodě, vlhkosti a plynům</t>
  </si>
  <si>
    <t>103</t>
  </si>
  <si>
    <t>711112001</t>
  </si>
  <si>
    <t>Provedení izolace proti zemní vlhkosti svislé za studena nátěrem penetračním</t>
  </si>
  <si>
    <t>-2053442029</t>
  </si>
  <si>
    <t>680 "ze skladby - skladba suterénního zdiva S1</t>
  </si>
  <si>
    <t>104</t>
  </si>
  <si>
    <t>11163150</t>
  </si>
  <si>
    <t>lak penetrační asfaltový</t>
  </si>
  <si>
    <t>518633839</t>
  </si>
  <si>
    <t>Poznámka k položce:_x000D_
Spotřeba 0,3-0,4kg/m2</t>
  </si>
  <si>
    <t>680,000*0,35/1000</t>
  </si>
  <si>
    <t>105</t>
  </si>
  <si>
    <t>711142559</t>
  </si>
  <si>
    <t>Provedení izolace proti zemní vlhkosti pásy přitavením svislé NAIP</t>
  </si>
  <si>
    <t>-1116469870</t>
  </si>
  <si>
    <t>106</t>
  </si>
  <si>
    <t>62853004</t>
  </si>
  <si>
    <t>pás asfaltový natavitelný modifikovaný SBS tl 4,0mm s vložkou ze skleněné tkaniny a spalitelnou PE fólií nebo jemnozrnný minerálním posypem na horním povrchu</t>
  </si>
  <si>
    <t>-777415545</t>
  </si>
  <si>
    <t>680,000*1,2</t>
  </si>
  <si>
    <t>107</t>
  </si>
  <si>
    <t>1401451330</t>
  </si>
  <si>
    <t>108</t>
  </si>
  <si>
    <t>62855001</t>
  </si>
  <si>
    <t>pás asfaltový natavitelný modifikovaný SBS tl 4,0mm s vložkou z polyesterové rohože a spalitelnou PE fólií nebo jemnozrnný minerálním posypem na horním povrchu</t>
  </si>
  <si>
    <t>1211961470</t>
  </si>
  <si>
    <t>109</t>
  </si>
  <si>
    <t>711161222</t>
  </si>
  <si>
    <t>Izolace proti zemní vlhkosti nopovou fólií s textilií svislá, nopek v 8,0 mm, tl do 0,6 mm</t>
  </si>
  <si>
    <t>-1082805547</t>
  </si>
  <si>
    <t>110</t>
  </si>
  <si>
    <t>711161383</t>
  </si>
  <si>
    <t>Izolace proti zemní vlhkosti nopovou fólií ukončení horní lištou</t>
  </si>
  <si>
    <t>-1031285301</t>
  </si>
  <si>
    <t>380</t>
  </si>
  <si>
    <t>111</t>
  </si>
  <si>
    <t>711747167</t>
  </si>
  <si>
    <t>Izolace proti vodě opracování trubních prostupů pod objímkou přes 300 mm přitavením NAIP</t>
  </si>
  <si>
    <t>568300851</t>
  </si>
  <si>
    <t>10" DETAIL C  v.č.09</t>
  </si>
  <si>
    <t>112</t>
  </si>
  <si>
    <t>-598302951</t>
  </si>
  <si>
    <t>113</t>
  </si>
  <si>
    <t>59071005</t>
  </si>
  <si>
    <t>pěna pistolová PUR nízkoexpanzní celoroční</t>
  </si>
  <si>
    <t>litr</t>
  </si>
  <si>
    <t>-138686096</t>
  </si>
  <si>
    <t>114</t>
  </si>
  <si>
    <t>59071067</t>
  </si>
  <si>
    <t>tmel bitumenový plastoelastický</t>
  </si>
  <si>
    <t>1044312042</t>
  </si>
  <si>
    <t>115</t>
  </si>
  <si>
    <t>998711101</t>
  </si>
  <si>
    <t>Přesun hmot tonážní pro izolace proti vodě, vlhkosti a plynům v objektech výšky do 6 m</t>
  </si>
  <si>
    <t>-745575555</t>
  </si>
  <si>
    <t>713</t>
  </si>
  <si>
    <t>Izolace tepelné</t>
  </si>
  <si>
    <t>116</t>
  </si>
  <si>
    <t>713131172</t>
  </si>
  <si>
    <t>Montáž izolace tepelné stěn připevněné samolepícími trny rohoží, pásů, dílců, desek vně objektu</t>
  </si>
  <si>
    <t>1330712971</t>
  </si>
  <si>
    <t>Poznámka k položce:_x000D_
•	Montáž tepelněizolačních desek z extrudovaného polystyrenu tl. 100 mm, které budou k podkladu kotveny pomocí samolepících trnů.</t>
  </si>
  <si>
    <t>600 "ze skladby - skladba suterénního zdiva S1</t>
  </si>
  <si>
    <t>117</t>
  </si>
  <si>
    <t>28376017</t>
  </si>
  <si>
    <t>deska perimetrická fasádní soklová 150kPa λ=0,035 tl 100mm</t>
  </si>
  <si>
    <t>-1104074866</t>
  </si>
  <si>
    <t>600,000*1,1</t>
  </si>
  <si>
    <t>118</t>
  </si>
  <si>
    <t>998713101</t>
  </si>
  <si>
    <t>Přesun hmot tonážní pro izolace tepelné v objektech v do 6 m</t>
  </si>
  <si>
    <t>1789722148</t>
  </si>
  <si>
    <t>741</t>
  </si>
  <si>
    <t>Elektroinstalace - silnoproud</t>
  </si>
  <si>
    <t>119</t>
  </si>
  <si>
    <t>741410021</t>
  </si>
  <si>
    <t>Montáž vodič uzemňovací pásek průřezu do 120 mm2 v městské zástavbě v zemi</t>
  </si>
  <si>
    <t>-187127227</t>
  </si>
  <si>
    <t>800 " vodivé pospojení</t>
  </si>
  <si>
    <t>120</t>
  </si>
  <si>
    <t>35442062</t>
  </si>
  <si>
    <t>pás zemnící 30x4mm FeZn</t>
  </si>
  <si>
    <t>-1577656973</t>
  </si>
  <si>
    <t>121</t>
  </si>
  <si>
    <t>998741101</t>
  </si>
  <si>
    <t>Přesun hmot tonážní pro silnoproud v objektech v do 6 m</t>
  </si>
  <si>
    <t>-895562595</t>
  </si>
  <si>
    <t>751</t>
  </si>
  <si>
    <t>Vzduchotechnika</t>
  </si>
  <si>
    <t>122</t>
  </si>
  <si>
    <t>751-R0</t>
  </si>
  <si>
    <t>Revize stávajících komínových těles s protokolem o možnosti použití</t>
  </si>
  <si>
    <t>soub</t>
  </si>
  <si>
    <t>vlastní</t>
  </si>
  <si>
    <t>-1418042399</t>
  </si>
  <si>
    <t xml:space="preserve">Poznámka k položce:_x000D_
Dle popisu TZ_x000D_
A.7.7 Ostatní navržené úpravy_x000D_
Do původních nepoužívaných komínových těles suterénu objektu A bude osazen ventilátor s hydrostatickými čidly cca 3 ks  </t>
  </si>
  <si>
    <t>3" INFORMACE ZAPOJENÍ UVEDENO V HZSA.7.7 Ostatní navržené úpravy</t>
  </si>
  <si>
    <t>123</t>
  </si>
  <si>
    <t>751-R1</t>
  </si>
  <si>
    <t>Dodávka, montáž, osazení ventilátor s hydrostatickými čidly a přívodním kabelem</t>
  </si>
  <si>
    <t>-93476383</t>
  </si>
  <si>
    <t xml:space="preserve">Poznámka k položce:_x000D_
Dle popisu TZ_x000D_
A.7.7 Ostatní navržené úpravy_x000D_
Do původních nepoužívaných komínových těles suterénu objektu A bude osazen ventilátor s hydrostatickými čidly cca 3 ks </t>
  </si>
  <si>
    <t>3 "Kompletní provedení dodávka, montáž, stavební přípomoce, kotvení, přesun hmot</t>
  </si>
  <si>
    <t>764</t>
  </si>
  <si>
    <t>Konstrukce klempířské</t>
  </si>
  <si>
    <t>124</t>
  </si>
  <si>
    <t>764011420</t>
  </si>
  <si>
    <t>Dilatační připojovací lišta z Pz plechu včetně tmelení rš 80 mm</t>
  </si>
  <si>
    <t>-1158829030</t>
  </si>
  <si>
    <t>125</t>
  </si>
  <si>
    <t>764011620</t>
  </si>
  <si>
    <t>Dilatační připojovací lišta z Pz s povrchovou úpravou včetně tmelení rš 80 mm</t>
  </si>
  <si>
    <t>1735915334</t>
  </si>
  <si>
    <t>126</t>
  </si>
  <si>
    <t>764216604</t>
  </si>
  <si>
    <t>Oplechování rovných parapetů mechanicky kotvené z Pz s povrchovou úpravou rš 330 mm</t>
  </si>
  <si>
    <t>-1530995935</t>
  </si>
  <si>
    <t>380 " K01   rš 235 mm</t>
  </si>
  <si>
    <t>127</t>
  </si>
  <si>
    <t>764216643</t>
  </si>
  <si>
    <t>Oplechování rovných parapetů celoplošně lepené z Pz s povrchovou úpravou rš 250 mm</t>
  </si>
  <si>
    <t>-2076843655</t>
  </si>
  <si>
    <t>128</t>
  </si>
  <si>
    <t>998764101</t>
  </si>
  <si>
    <t>Přesun hmot tonážní pro konstrukce klempířské v objektech v do 6 m</t>
  </si>
  <si>
    <t>218501702</t>
  </si>
  <si>
    <t>767</t>
  </si>
  <si>
    <t>Konstrukce zámečnické</t>
  </si>
  <si>
    <t>129</t>
  </si>
  <si>
    <t>767161111</t>
  </si>
  <si>
    <t>Montáž zábradlí rovného z trubek do zdi hmotnosti do 20 kg</t>
  </si>
  <si>
    <t>293565875</t>
  </si>
  <si>
    <t>130</t>
  </si>
  <si>
    <t>140R100</t>
  </si>
  <si>
    <t>dodávka trubkovéko pozikovaného zábradlí venkovních schodišť</t>
  </si>
  <si>
    <t>1691593853</t>
  </si>
  <si>
    <t xml:space="preserve">Poznámka k položce:_x000D_
zahájením prací je nutné vypracovat prováděcí a výrobní dodavatelskou dokumentaci, ve které bude, krom jiného, obsažen podrobný výkaz materiálu apod. </t>
  </si>
  <si>
    <t>6 " kompletní dodávka včetně přesunů hmotzahájením prací je nutné vypracovat prováděcí a výrobní dodavatelskou dokumentaci, ve které bude, krom jiného</t>
  </si>
  <si>
    <t>131</t>
  </si>
  <si>
    <t>767161821</t>
  </si>
  <si>
    <t>Demontáž zábradlí schodišťového rozebíratelného hmotnosti 1m zábradlí do 20 kg do suti</t>
  </si>
  <si>
    <t>1563771906</t>
  </si>
  <si>
    <t>132</t>
  </si>
  <si>
    <t>998767101</t>
  </si>
  <si>
    <t>Přesun hmot tonážní pro zámečnické konstrukce v objektech v do 6 m</t>
  </si>
  <si>
    <t>-1915827817</t>
  </si>
  <si>
    <t>HZS</t>
  </si>
  <si>
    <t>Hodinové zúčtovací sazby</t>
  </si>
  <si>
    <t>133</t>
  </si>
  <si>
    <t>HZS2162</t>
  </si>
  <si>
    <t>Hodinová zúčtovací sazba izolatér odborný</t>
  </si>
  <si>
    <t>hod</t>
  </si>
  <si>
    <t>512</t>
  </si>
  <si>
    <t>-423658370</t>
  </si>
  <si>
    <t xml:space="preserve">40 " sváření geotextilií dle popisu projektu v.č. 07+08 </t>
  </si>
  <si>
    <t>134</t>
  </si>
  <si>
    <t>HZS2491</t>
  </si>
  <si>
    <t>Hodinová zúčtovací sazba dělník zednických výpomocí</t>
  </si>
  <si>
    <t>-1273072083</t>
  </si>
  <si>
    <t>60"stvební přípomoce jinde neuvedené</t>
  </si>
  <si>
    <t>135</t>
  </si>
  <si>
    <t>HZS3212</t>
  </si>
  <si>
    <t>Hodinová zúčtovací sazba montér vzduchotechniky a chlazení odborný</t>
  </si>
  <si>
    <t>111967273</t>
  </si>
  <si>
    <t>Poznámka k položce:_x000D_
Dle popisu TZ_x000D_
Do původních nepoužívaných komínových těles suterénu objektu A bude osazen ventilátor s hydrostatickými čidly cca 3 ks  - dodávka uvedena v oddíle vzduchotechnika</t>
  </si>
  <si>
    <t>8 " zprovoznění</t>
  </si>
  <si>
    <t>136</t>
  </si>
  <si>
    <t>HZS3222</t>
  </si>
  <si>
    <t>Hodinová zúčtovací sazba montér slaboproudých zařízení odborný</t>
  </si>
  <si>
    <t>2044442216</t>
  </si>
  <si>
    <t>8 " zapojení a zprovoznění</t>
  </si>
  <si>
    <t>137</t>
  </si>
  <si>
    <t>HZS4212</t>
  </si>
  <si>
    <t>Hodinová zúčtovací sazba revizní technik specialista</t>
  </si>
  <si>
    <t>-1522704391</t>
  </si>
  <si>
    <t>30 " REVIZE ELEKKTRO A UZEMNĚNÍ</t>
  </si>
  <si>
    <t>138</t>
  </si>
  <si>
    <t>HZS4222</t>
  </si>
  <si>
    <t>Hodinová zúčtovací sazba geodet specialista</t>
  </si>
  <si>
    <t>1621267464</t>
  </si>
  <si>
    <t>Poznámka k položce:_x000D_
Dle popisu TZ_x000D_
Výkop bude realizován až pod úroveň podlahové konstrukce. Doporučujeme provést výkop až na dno základové spáry (Nutno konzultovat se statikem!). Výkopové práce je nutné provádět po jednotlivých záběrech max. 4 m. V patě výkopu je nutno zajistit minimální pracovní prostor šířky 600 mm (vzhledem k minimální šířce prostoru při případném provádění podřezání, doporučujeme vytvořit prostor šířky min. 1000 mm).</t>
  </si>
  <si>
    <t>40 " konzultace statik geodet</t>
  </si>
  <si>
    <t>D.1.4.1 - Technika prostředí staveb - zdravotně technické instalace</t>
  </si>
  <si>
    <t xml:space="preserve">    1 - Zemní práce - INFORMACE</t>
  </si>
  <si>
    <t xml:space="preserve">    711 - Retenční nádrže jsou obaleny svařovaným hydroizolačním souvrstvím</t>
  </si>
  <si>
    <t>Zemní práce - INFORMACE</t>
  </si>
  <si>
    <t>UVEDENO VE STAVEBNÍ ČÁST</t>
  </si>
  <si>
    <t>-1148294002</t>
  </si>
  <si>
    <t>871275211</t>
  </si>
  <si>
    <t>Kanalizační potrubí z tvrdého PVC jednovrstvé tuhost třídy SN4 DN 125</t>
  </si>
  <si>
    <t>1989837241</t>
  </si>
  <si>
    <t>141 "DN 125</t>
  </si>
  <si>
    <t>871315221</t>
  </si>
  <si>
    <t>Kanalizační potrubí z tvrdého PVC jednovrstvé tuhost třídy SN8 DN 160</t>
  </si>
  <si>
    <t>30553264</t>
  </si>
  <si>
    <t>75 "DN 160</t>
  </si>
  <si>
    <t>871355221</t>
  </si>
  <si>
    <t>Kanalizační potrubí z tvrdého PVC jednovrstvé tuhost třídy SN8 DN 200</t>
  </si>
  <si>
    <t>1030378497</t>
  </si>
  <si>
    <t>871365221</t>
  </si>
  <si>
    <t>Kanalizační potrubí z tvrdého PVC jednovrstvé tuhost třídy SN8 DN 250</t>
  </si>
  <si>
    <t>-268429904</t>
  </si>
  <si>
    <t>877265271</t>
  </si>
  <si>
    <t>Montáž lapače střešních splavenin z tvrdého PVC-systém KG DN 125</t>
  </si>
  <si>
    <t>-1102560111</t>
  </si>
  <si>
    <t>56231163</t>
  </si>
  <si>
    <t>lapač střešních splavenin se zápachovou klapkou a lapacím košem DN 125/125</t>
  </si>
  <si>
    <t>512407540</t>
  </si>
  <si>
    <t>877310410</t>
  </si>
  <si>
    <t>Montáž kolen na kanalizačním potrubí z PP trub korugovaných DN 150</t>
  </si>
  <si>
    <t>1816906726</t>
  </si>
  <si>
    <t>75 "pro připojení lapače střešních splavenin</t>
  </si>
  <si>
    <t>28617338</t>
  </si>
  <si>
    <t>koleno kanalizace PP KG DN 160x45°</t>
  </si>
  <si>
    <t>-1019072186</t>
  </si>
  <si>
    <t>28617329</t>
  </si>
  <si>
    <t>koleno kanalizace PP KG DN 160x30°</t>
  </si>
  <si>
    <t>383779033</t>
  </si>
  <si>
    <t>28617320</t>
  </si>
  <si>
    <t>koleno kanalizace PP KG DN 160x15°</t>
  </si>
  <si>
    <t>-1198455641</t>
  </si>
  <si>
    <t>877350410</t>
  </si>
  <si>
    <t>Montáž kolen na kanalizačním potrubí z PP trub korugovaných DN 200</t>
  </si>
  <si>
    <t>-327308283</t>
  </si>
  <si>
    <t>28617330</t>
  </si>
  <si>
    <t>koleno kanalizace PP KG DN 200x30°</t>
  </si>
  <si>
    <t>1800304338</t>
  </si>
  <si>
    <t>877350420</t>
  </si>
  <si>
    <t>Montáž odboček na kanalizačním potrubí z PP trub korugovaných DN 200</t>
  </si>
  <si>
    <t>756881549</t>
  </si>
  <si>
    <t>28612222</t>
  </si>
  <si>
    <t>odbočka kanalizační plastová PVC KG DN 200x160/45° SN12/16</t>
  </si>
  <si>
    <t>-1935503918</t>
  </si>
  <si>
    <t>28612223</t>
  </si>
  <si>
    <t>odbočka kanalizační plastová PVC KG DN 200x200/45° SN12/16</t>
  </si>
  <si>
    <t>-1547140735</t>
  </si>
  <si>
    <t>25,000"pro lapače střešních splavenin</t>
  </si>
  <si>
    <t>28611508</t>
  </si>
  <si>
    <t>redukce kanalizační PVC 200/160</t>
  </si>
  <si>
    <t>-2127805128</t>
  </si>
  <si>
    <t>28611512</t>
  </si>
  <si>
    <t>redukce kanalizační PVC 250/200</t>
  </si>
  <si>
    <t>1435979917</t>
  </si>
  <si>
    <t>28611506</t>
  </si>
  <si>
    <t>redukce kanalizační PVC 160/125</t>
  </si>
  <si>
    <t>-1049959182</t>
  </si>
  <si>
    <t>28611590</t>
  </si>
  <si>
    <t>zátka kanalizace plastové KG DN 200</t>
  </si>
  <si>
    <t>-641470277</t>
  </si>
  <si>
    <t>877350430</t>
  </si>
  <si>
    <t>Montáž spojek na kanalizačním potrubí z PP trub korugovaných DN 200</t>
  </si>
  <si>
    <t>1758655291</t>
  </si>
  <si>
    <t>28661842</t>
  </si>
  <si>
    <t>spojka navrtávané kanalizace DN 150 do korugovaného potrubí</t>
  </si>
  <si>
    <t>1342398563</t>
  </si>
  <si>
    <t>28661846</t>
  </si>
  <si>
    <t>spojka navrtávané kanalizace DN 200 do korugovaného potrubí</t>
  </si>
  <si>
    <t>1448317985</t>
  </si>
  <si>
    <t>894812201</t>
  </si>
  <si>
    <t>Revizní a čistící šachta z PP šachtové dno DN 425/150 průtočné</t>
  </si>
  <si>
    <t>47491427</t>
  </si>
  <si>
    <t>894812202</t>
  </si>
  <si>
    <t>Revizní a čistící šachta z PP šachtové dno DN 425/150 průtočné 30°,60°,90°</t>
  </si>
  <si>
    <t>-367934521</t>
  </si>
  <si>
    <t>894812203</t>
  </si>
  <si>
    <t>Revizní a čistící šachta z PP šachtové dno DN 425/150 s přítokem tvaru T</t>
  </si>
  <si>
    <t>1830526783</t>
  </si>
  <si>
    <t>894812204</t>
  </si>
  <si>
    <t>Revizní a čistící šachta z PP šachtové dno DN 425/150 sběrné tvaru X</t>
  </si>
  <si>
    <t>-2040603721</t>
  </si>
  <si>
    <t>894812205</t>
  </si>
  <si>
    <t>Revizní a čistící šachta z PP šachtové dno DN 425/200 průtočné</t>
  </si>
  <si>
    <t>721270219</t>
  </si>
  <si>
    <t>894812206</t>
  </si>
  <si>
    <t>Revizní a čistící šachta z PP šachtové dno DN 425/200 průtočné 30°,60°,90°</t>
  </si>
  <si>
    <t>-2074627450</t>
  </si>
  <si>
    <t>894812208</t>
  </si>
  <si>
    <t>Revizní a čistící šachta z PP šachtové dno DN 425/200 uliční vpusti</t>
  </si>
  <si>
    <t>1368478206</t>
  </si>
  <si>
    <t>894812231</t>
  </si>
  <si>
    <t>Revizní a čistící šachta z PP DN 425 šachtová roura korugovaná bez hrdla světlé hloubky 1500 mm</t>
  </si>
  <si>
    <t>-1649741401</t>
  </si>
  <si>
    <t>894812233</t>
  </si>
  <si>
    <t>Revizní a čistící šachta z PP DN 425 šachtová roura korugovaná bez hrdla světlé hloubky 3000 mm</t>
  </si>
  <si>
    <t>-904133962</t>
  </si>
  <si>
    <t>894812262</t>
  </si>
  <si>
    <t>Revizní a čistící šachta z PP DN 425 poklop litinový plný do teleskopické trubky pro třídu zatížení D400</t>
  </si>
  <si>
    <t>-55626187</t>
  </si>
  <si>
    <t>894812267</t>
  </si>
  <si>
    <t>Revizní a čistící šachta z PP DN 425 mříž litinová do teleskopu čtvercová pro třídu zatížení D400</t>
  </si>
  <si>
    <t>1570252099</t>
  </si>
  <si>
    <t>894812322</t>
  </si>
  <si>
    <t>Revizní a čistící šachta z PP typ DN 600/250 šachtové dno průtočné 30°, 60°, 90°</t>
  </si>
  <si>
    <t>-1666994494</t>
  </si>
  <si>
    <t>894812331</t>
  </si>
  <si>
    <t>Revizní a čistící šachta z PP DN 600 šachtová roura korugovaná světlé hloubky 1000 mm</t>
  </si>
  <si>
    <t>886878780</t>
  </si>
  <si>
    <t>894812377</t>
  </si>
  <si>
    <t>Revizní a čistící šachta z PP DN 600 poklop litinový pro třídu zatížení D400 s teleskopickým adaptérem</t>
  </si>
  <si>
    <t>-1366206430</t>
  </si>
  <si>
    <t>894812522</t>
  </si>
  <si>
    <t>Revizní a čistící šachta z PP DN 1000 šachtová roura korugovaná světlé hloubky 2400 mm</t>
  </si>
  <si>
    <t>1349591498</t>
  </si>
  <si>
    <t>894812523</t>
  </si>
  <si>
    <t>Revizní a čistící šachta z PP DN 1000 šachtová roura korugovaná světlé hloubky 3600 mm</t>
  </si>
  <si>
    <t>-221623453</t>
  </si>
  <si>
    <t>894812553</t>
  </si>
  <si>
    <t>Revizní a čistící šachta z PP DN 1000 poklop litinový pro třídu zatížení D400 na teleskopickém adaptéru</t>
  </si>
  <si>
    <t>761753546</t>
  </si>
  <si>
    <t>8949-R100</t>
  </si>
  <si>
    <t>Montáž příslušenství revizní šachty</t>
  </si>
  <si>
    <t>-221852387</t>
  </si>
  <si>
    <t>16 "Kompletní provedení montáže, stavební přípomoce, přesun hmot</t>
  </si>
  <si>
    <t>28661983</t>
  </si>
  <si>
    <t>žebřík šachtový pro dno DN 1000 dl 2,83m</t>
  </si>
  <si>
    <t>1330800228</t>
  </si>
  <si>
    <t>28661984</t>
  </si>
  <si>
    <t>žebřík šachtový pro dno DN 1000 dl 4,03m</t>
  </si>
  <si>
    <t>649982671</t>
  </si>
  <si>
    <t>28661441</t>
  </si>
  <si>
    <t>dno šachtové tvarované 1000 slepé</t>
  </si>
  <si>
    <t>-169402798</t>
  </si>
  <si>
    <t>28661493</t>
  </si>
  <si>
    <t>kónus přechodový korugovaný 1000/600</t>
  </si>
  <si>
    <t>-1806054704</t>
  </si>
  <si>
    <t>28661942</t>
  </si>
  <si>
    <t>těsnění pro teleskop a bet. prstenec</t>
  </si>
  <si>
    <t>1620451020</t>
  </si>
  <si>
    <t>28661784</t>
  </si>
  <si>
    <t>revizní šachty D 400-kalový koš pro D 315</t>
  </si>
  <si>
    <t>-680247681</t>
  </si>
  <si>
    <t>895972114</t>
  </si>
  <si>
    <t>Zasakovací box z polypropylenu PP s revizí pro vsakování jednořadová galerie objemu do 50 m3</t>
  </si>
  <si>
    <t>soubor</t>
  </si>
  <si>
    <t>-1021270766</t>
  </si>
  <si>
    <t xml:space="preserve">Poznámka k položce:_x000D_
Sestava:_x000D_
Akumulační box 	105 Ks_x000D_
Dno uzavřené 	105 Ks_x000D_
Boční deska 1,2m 	42 Ks_x000D_
Vstupní deska 	5 Ks_x000D_
</t>
  </si>
  <si>
    <t>8959-R200</t>
  </si>
  <si>
    <t>Dodávka a montáž příslušenství retenčního objektu</t>
  </si>
  <si>
    <t>1623857495</t>
  </si>
  <si>
    <t xml:space="preserve">Poznámka k položce:_x000D_
KGU přesuvka 315	                  5 Ks_x000D_
KG REDUKCE 315/250  	  2 Ks_x000D_
KG REDUKCE 315/200	  3 Ks_x000D_
KG REDUKCE 315/160	  1 Ks_x000D_
Šachtový adaptér 315   	  5 Ks_x000D_
KALOVÝ KOŠ 600 TYP D  	  1 Ks_x000D_
TELESKOP 600         	  2 Ks_x000D_
MŘÍŽ LIT. 600/D400 s odvětráním      2 Ks_x000D_
ŠACHT. ROURA 2000	    2 Ks_x000D_
Šachtový adaptér 600    	    2 Ks_x000D_
 </t>
  </si>
  <si>
    <t>1  "Kompletní provedení dodávka, montáž, stavební přípomoce, přesun hmot</t>
  </si>
  <si>
    <t>8959-R300</t>
  </si>
  <si>
    <t xml:space="preserve">Dodávka a montáž regulátor průtolku, regulalační prvek typ T 250 </t>
  </si>
  <si>
    <t>857980546</t>
  </si>
  <si>
    <t>998276101</t>
  </si>
  <si>
    <t>Přesun hmot pro trubní vedení z trub z plastických hmot otevřený výkop</t>
  </si>
  <si>
    <t>-120674810</t>
  </si>
  <si>
    <t>Retenční nádrže jsou obaleny svařovaným hydroizolačním souvrstvím</t>
  </si>
  <si>
    <t>712391171</t>
  </si>
  <si>
    <t>Provedení podkladní textilní vrstvy</t>
  </si>
  <si>
    <t>150549012</t>
  </si>
  <si>
    <t xml:space="preserve">Poznámka k položce:_x000D_
Dle popisu TZ_x000D_
Obalový materiál_x000D_
Retenční nádrže jsou obaleny svařovaným hydroizolačním souvrstvím. To je tvořeno ochrannou geo- texitilií (300 g/m2), která je v přímém kontaktu s akumulačními boxy. Další vrstva je PVC nebo HDPE folie o síle min. 1,5mm. Pokládku a montáž (svařování) musí provést oprávněná firma. Vnější vrstvu opět tvoří geotextilie (500 g/m2). Při montáži je nutné uvažovat s dostatečnými přesahy obalové sestavy. Vo-dotěsně musí být provedeny všechny spoje folie včetně zálivkové hmoty a také všechny propojení na kanalizační systém (nátok, odtok, odvětrání, revizní šachty)._x000D_
</t>
  </si>
  <si>
    <t>69311172</t>
  </si>
  <si>
    <t>geotextilie PP s ÚV stabilizací 300g/m2</t>
  </si>
  <si>
    <t>566522665</t>
  </si>
  <si>
    <t>290*1,2</t>
  </si>
  <si>
    <t>712391172</t>
  </si>
  <si>
    <t>Provedení ochranné textilní vrstvy</t>
  </si>
  <si>
    <t>-877683632</t>
  </si>
  <si>
    <t>69311175</t>
  </si>
  <si>
    <t>geotextilie PP s ÚV stabilizací 500g/m2</t>
  </si>
  <si>
    <t>161795231</t>
  </si>
  <si>
    <t>290*1,1</t>
  </si>
  <si>
    <t>711671051</t>
  </si>
  <si>
    <t>Provedení hydroizolace fólií PVC</t>
  </si>
  <si>
    <t>364953678</t>
  </si>
  <si>
    <t>290</t>
  </si>
  <si>
    <t>28322004</t>
  </si>
  <si>
    <t>fólie  hydroizolační pro spodní stavbu tl 1,5mm</t>
  </si>
  <si>
    <t>-892803966</t>
  </si>
  <si>
    <t>24747001</t>
  </si>
  <si>
    <t>lepidlo pro lepení a těsnění izolačních pásů</t>
  </si>
  <si>
    <t>463513283</t>
  </si>
  <si>
    <t>20 "NA PROSTUPY</t>
  </si>
  <si>
    <t>24639003</t>
  </si>
  <si>
    <t>tmel pro utěsnění napojení pojistných hydroizolačních fólií</t>
  </si>
  <si>
    <t>-1107361564</t>
  </si>
  <si>
    <t>313651219</t>
  </si>
  <si>
    <t>VRN - VRN</t>
  </si>
  <si>
    <t>VRN - Vedlejší rozpočtové náklady</t>
  </si>
  <si>
    <t>Vedlejší rozpočtové náklady</t>
  </si>
  <si>
    <t>013254000</t>
  </si>
  <si>
    <t>Dokumentace skutečného provedení stavby</t>
  </si>
  <si>
    <t>Kč</t>
  </si>
  <si>
    <t>1024</t>
  </si>
  <si>
    <t>17753673</t>
  </si>
  <si>
    <t>Poznámka k položce:_x000D_
Náklady na vyhotovení dokumentace skutečného provedení stavby a její předání objednateli v požadované formě a požadovaném počtu.; 3x listinná provedení+1x elektronické provedení na CD-Rom</t>
  </si>
  <si>
    <t>020001000</t>
  </si>
  <si>
    <t>Příprava staveniště</t>
  </si>
  <si>
    <t>1467676621</t>
  </si>
  <si>
    <t>Poznámka k položce:_x000D_
Ochrana stávajících inženýrských sítí na staveništ. Zaměření a vytýčení stávajících inženýrských sítí v místě stavby z hlediska jejich ochrany při provádění stavby a ochrana stávajících vedení a zařízení před poškozením_x000D_
Dle popisu TZ_x000D_
Před započetím zemních prací musí být zajištěno na terénu vyznačení tras podzemních vedení inženýrských sítí a jiných překážek. Toto platí i pro trasy inženýrských sítí v blízkosti staveniště, které by mohly být stavební činností narušeny (viz kapitola D.7.4.1).</t>
  </si>
  <si>
    <t>030001000</t>
  </si>
  <si>
    <t>Zařízení staveniště</t>
  </si>
  <si>
    <t>1817454767</t>
  </si>
  <si>
    <t>Poznámka k položce:_x000D_
Veškeré náklady spojené s vybudováním, provozem a odstraněním zařízení staveniště.</t>
  </si>
  <si>
    <t>034103000</t>
  </si>
  <si>
    <t>Oplocení staveniště</t>
  </si>
  <si>
    <t>-1427299308</t>
  </si>
  <si>
    <t>Poznámka k položce:_x000D_
Náklady na ochranu staveniště před vstupem nepovolaných osob, včetně příslušného značení, náklady na osvětlení staveniště.</t>
  </si>
  <si>
    <t>034303000</t>
  </si>
  <si>
    <t>Dopravní značení na staveništi</t>
  </si>
  <si>
    <t>934751981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</si>
</sst>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94" workbookViewId="0">
      <selection activeCell="J96" sqref="J96:AF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1" width="2.6640625" style="1" customWidth="1"/>
    <col min="32" max="32" width="13.5" style="1" customWidth="1"/>
    <col min="33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3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2"/>
      <c r="AQ5" s="22"/>
      <c r="AR5" s="20"/>
      <c r="BE5" s="270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5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2"/>
      <c r="AQ6" s="22"/>
      <c r="AR6" s="20"/>
      <c r="BE6" s="27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1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71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1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71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71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1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71"/>
      <c r="BS13" s="17" t="s">
        <v>6</v>
      </c>
    </row>
    <row r="14" spans="1:74" ht="12.75">
      <c r="B14" s="21"/>
      <c r="C14" s="22"/>
      <c r="D14" s="22"/>
      <c r="E14" s="276" t="s">
        <v>29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71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1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71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71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1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71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71"/>
      <c r="BS20" s="17" t="s">
        <v>32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1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1"/>
    </row>
    <row r="23" spans="1:71" s="1" customFormat="1" ht="204" customHeight="1">
      <c r="B23" s="21"/>
      <c r="C23" s="22"/>
      <c r="D23" s="22"/>
      <c r="E23" s="278" t="s">
        <v>36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2"/>
      <c r="AP23" s="22"/>
      <c r="AQ23" s="22"/>
      <c r="AR23" s="20"/>
      <c r="BE23" s="271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1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1"/>
    </row>
    <row r="26" spans="1:71" s="2" customFormat="1" ht="25.9" customHeight="1">
      <c r="A26" s="34"/>
      <c r="B26" s="35"/>
      <c r="C26" s="36"/>
      <c r="D26" s="37" t="s">
        <v>37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9">
        <f>ROUND(AG94,1)</f>
        <v>0</v>
      </c>
      <c r="AL26" s="280"/>
      <c r="AM26" s="280"/>
      <c r="AN26" s="280"/>
      <c r="AO26" s="280"/>
      <c r="AP26" s="36"/>
      <c r="AQ26" s="36"/>
      <c r="AR26" s="39"/>
      <c r="BE26" s="271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1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1" t="s">
        <v>38</v>
      </c>
      <c r="M28" s="281"/>
      <c r="N28" s="281"/>
      <c r="O28" s="281"/>
      <c r="P28" s="281"/>
      <c r="Q28" s="36"/>
      <c r="R28" s="36"/>
      <c r="S28" s="36"/>
      <c r="T28" s="36"/>
      <c r="U28" s="36"/>
      <c r="V28" s="36"/>
      <c r="W28" s="281" t="s">
        <v>39</v>
      </c>
      <c r="X28" s="281"/>
      <c r="Y28" s="281"/>
      <c r="Z28" s="281"/>
      <c r="AA28" s="281"/>
      <c r="AB28" s="281"/>
      <c r="AC28" s="281"/>
      <c r="AD28" s="281"/>
      <c r="AE28" s="281"/>
      <c r="AF28" s="36"/>
      <c r="AG28" s="36"/>
      <c r="AH28" s="36"/>
      <c r="AI28" s="36"/>
      <c r="AJ28" s="36"/>
      <c r="AK28" s="281" t="s">
        <v>40</v>
      </c>
      <c r="AL28" s="281"/>
      <c r="AM28" s="281"/>
      <c r="AN28" s="281"/>
      <c r="AO28" s="281"/>
      <c r="AP28" s="36"/>
      <c r="AQ28" s="36"/>
      <c r="AR28" s="39"/>
      <c r="BE28" s="271"/>
    </row>
    <row r="29" spans="1:71" s="3" customFormat="1" ht="14.45" customHeight="1">
      <c r="B29" s="40"/>
      <c r="C29" s="41"/>
      <c r="D29" s="29" t="s">
        <v>41</v>
      </c>
      <c r="E29" s="41"/>
      <c r="F29" s="29" t="s">
        <v>42</v>
      </c>
      <c r="G29" s="41"/>
      <c r="H29" s="41"/>
      <c r="I29" s="41"/>
      <c r="J29" s="41"/>
      <c r="K29" s="41"/>
      <c r="L29" s="284">
        <v>0.21</v>
      </c>
      <c r="M29" s="283"/>
      <c r="N29" s="283"/>
      <c r="O29" s="283"/>
      <c r="P29" s="283"/>
      <c r="Q29" s="41"/>
      <c r="R29" s="41"/>
      <c r="S29" s="41"/>
      <c r="T29" s="41"/>
      <c r="U29" s="41"/>
      <c r="V29" s="41"/>
      <c r="W29" s="282">
        <f>ROUND(AZ94, 1)</f>
        <v>0</v>
      </c>
      <c r="X29" s="283"/>
      <c r="Y29" s="283"/>
      <c r="Z29" s="283"/>
      <c r="AA29" s="283"/>
      <c r="AB29" s="283"/>
      <c r="AC29" s="283"/>
      <c r="AD29" s="283"/>
      <c r="AE29" s="283"/>
      <c r="AF29" s="41"/>
      <c r="AG29" s="41"/>
      <c r="AH29" s="41"/>
      <c r="AI29" s="41"/>
      <c r="AJ29" s="41"/>
      <c r="AK29" s="282">
        <f>ROUND(AV94, 1)</f>
        <v>0</v>
      </c>
      <c r="AL29" s="283"/>
      <c r="AM29" s="283"/>
      <c r="AN29" s="283"/>
      <c r="AO29" s="283"/>
      <c r="AP29" s="41"/>
      <c r="AQ29" s="41"/>
      <c r="AR29" s="42"/>
      <c r="BE29" s="272"/>
    </row>
    <row r="30" spans="1:71" s="3" customFormat="1" ht="14.45" customHeight="1">
      <c r="B30" s="40"/>
      <c r="C30" s="41"/>
      <c r="D30" s="41"/>
      <c r="E30" s="41"/>
      <c r="F30" s="29" t="s">
        <v>43</v>
      </c>
      <c r="G30" s="41"/>
      <c r="H30" s="41"/>
      <c r="I30" s="41"/>
      <c r="J30" s="41"/>
      <c r="K30" s="41"/>
      <c r="L30" s="284">
        <v>0.15</v>
      </c>
      <c r="M30" s="283"/>
      <c r="N30" s="283"/>
      <c r="O30" s="283"/>
      <c r="P30" s="283"/>
      <c r="Q30" s="41"/>
      <c r="R30" s="41"/>
      <c r="S30" s="41"/>
      <c r="T30" s="41"/>
      <c r="U30" s="41"/>
      <c r="V30" s="41"/>
      <c r="W30" s="282">
        <f>ROUND(BA94, 1)</f>
        <v>0</v>
      </c>
      <c r="X30" s="283"/>
      <c r="Y30" s="283"/>
      <c r="Z30" s="283"/>
      <c r="AA30" s="283"/>
      <c r="AB30" s="283"/>
      <c r="AC30" s="283"/>
      <c r="AD30" s="283"/>
      <c r="AE30" s="283"/>
      <c r="AF30" s="41"/>
      <c r="AG30" s="41"/>
      <c r="AH30" s="41"/>
      <c r="AI30" s="41"/>
      <c r="AJ30" s="41"/>
      <c r="AK30" s="282">
        <f>ROUND(AW94, 1)</f>
        <v>0</v>
      </c>
      <c r="AL30" s="283"/>
      <c r="AM30" s="283"/>
      <c r="AN30" s="283"/>
      <c r="AO30" s="283"/>
      <c r="AP30" s="41"/>
      <c r="AQ30" s="41"/>
      <c r="AR30" s="42"/>
      <c r="BE30" s="272"/>
    </row>
    <row r="31" spans="1:71" s="3" customFormat="1" ht="14.45" hidden="1" customHeight="1">
      <c r="B31" s="40"/>
      <c r="C31" s="41"/>
      <c r="D31" s="41"/>
      <c r="E31" s="41"/>
      <c r="F31" s="29" t="s">
        <v>44</v>
      </c>
      <c r="G31" s="41"/>
      <c r="H31" s="41"/>
      <c r="I31" s="41"/>
      <c r="J31" s="41"/>
      <c r="K31" s="41"/>
      <c r="L31" s="284">
        <v>0.21</v>
      </c>
      <c r="M31" s="283"/>
      <c r="N31" s="283"/>
      <c r="O31" s="283"/>
      <c r="P31" s="283"/>
      <c r="Q31" s="41"/>
      <c r="R31" s="41"/>
      <c r="S31" s="41"/>
      <c r="T31" s="41"/>
      <c r="U31" s="41"/>
      <c r="V31" s="41"/>
      <c r="W31" s="282">
        <f>ROUND(BB94, 1)</f>
        <v>0</v>
      </c>
      <c r="X31" s="283"/>
      <c r="Y31" s="283"/>
      <c r="Z31" s="283"/>
      <c r="AA31" s="283"/>
      <c r="AB31" s="283"/>
      <c r="AC31" s="283"/>
      <c r="AD31" s="283"/>
      <c r="AE31" s="283"/>
      <c r="AF31" s="41"/>
      <c r="AG31" s="41"/>
      <c r="AH31" s="41"/>
      <c r="AI31" s="41"/>
      <c r="AJ31" s="41"/>
      <c r="AK31" s="282">
        <v>0</v>
      </c>
      <c r="AL31" s="283"/>
      <c r="AM31" s="283"/>
      <c r="AN31" s="283"/>
      <c r="AO31" s="283"/>
      <c r="AP31" s="41"/>
      <c r="AQ31" s="41"/>
      <c r="AR31" s="42"/>
      <c r="BE31" s="272"/>
    </row>
    <row r="32" spans="1:71" s="3" customFormat="1" ht="14.45" hidden="1" customHeight="1">
      <c r="B32" s="40"/>
      <c r="C32" s="41"/>
      <c r="D32" s="41"/>
      <c r="E32" s="41"/>
      <c r="F32" s="29" t="s">
        <v>45</v>
      </c>
      <c r="G32" s="41"/>
      <c r="H32" s="41"/>
      <c r="I32" s="41"/>
      <c r="J32" s="41"/>
      <c r="K32" s="41"/>
      <c r="L32" s="284">
        <v>0.15</v>
      </c>
      <c r="M32" s="283"/>
      <c r="N32" s="283"/>
      <c r="O32" s="283"/>
      <c r="P32" s="283"/>
      <c r="Q32" s="41"/>
      <c r="R32" s="41"/>
      <c r="S32" s="41"/>
      <c r="T32" s="41"/>
      <c r="U32" s="41"/>
      <c r="V32" s="41"/>
      <c r="W32" s="282">
        <f>ROUND(BC94, 1)</f>
        <v>0</v>
      </c>
      <c r="X32" s="283"/>
      <c r="Y32" s="283"/>
      <c r="Z32" s="283"/>
      <c r="AA32" s="283"/>
      <c r="AB32" s="283"/>
      <c r="AC32" s="283"/>
      <c r="AD32" s="283"/>
      <c r="AE32" s="283"/>
      <c r="AF32" s="41"/>
      <c r="AG32" s="41"/>
      <c r="AH32" s="41"/>
      <c r="AI32" s="41"/>
      <c r="AJ32" s="41"/>
      <c r="AK32" s="282">
        <v>0</v>
      </c>
      <c r="AL32" s="283"/>
      <c r="AM32" s="283"/>
      <c r="AN32" s="283"/>
      <c r="AO32" s="283"/>
      <c r="AP32" s="41"/>
      <c r="AQ32" s="41"/>
      <c r="AR32" s="42"/>
      <c r="BE32" s="272"/>
    </row>
    <row r="33" spans="1:57" s="3" customFormat="1" ht="14.45" hidden="1" customHeight="1">
      <c r="B33" s="40"/>
      <c r="C33" s="41"/>
      <c r="D33" s="41"/>
      <c r="E33" s="41"/>
      <c r="F33" s="29" t="s">
        <v>46</v>
      </c>
      <c r="G33" s="41"/>
      <c r="H33" s="41"/>
      <c r="I33" s="41"/>
      <c r="J33" s="41"/>
      <c r="K33" s="41"/>
      <c r="L33" s="284">
        <v>0</v>
      </c>
      <c r="M33" s="283"/>
      <c r="N33" s="283"/>
      <c r="O33" s="283"/>
      <c r="P33" s="283"/>
      <c r="Q33" s="41"/>
      <c r="R33" s="41"/>
      <c r="S33" s="41"/>
      <c r="T33" s="41"/>
      <c r="U33" s="41"/>
      <c r="V33" s="41"/>
      <c r="W33" s="282">
        <f>ROUND(BD94, 1)</f>
        <v>0</v>
      </c>
      <c r="X33" s="283"/>
      <c r="Y33" s="283"/>
      <c r="Z33" s="283"/>
      <c r="AA33" s="283"/>
      <c r="AB33" s="283"/>
      <c r="AC33" s="283"/>
      <c r="AD33" s="283"/>
      <c r="AE33" s="283"/>
      <c r="AF33" s="41"/>
      <c r="AG33" s="41"/>
      <c r="AH33" s="41"/>
      <c r="AI33" s="41"/>
      <c r="AJ33" s="41"/>
      <c r="AK33" s="282">
        <v>0</v>
      </c>
      <c r="AL33" s="283"/>
      <c r="AM33" s="283"/>
      <c r="AN33" s="283"/>
      <c r="AO33" s="283"/>
      <c r="AP33" s="41"/>
      <c r="AQ33" s="41"/>
      <c r="AR33" s="42"/>
      <c r="BE33" s="27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1"/>
    </row>
    <row r="35" spans="1:57" s="2" customFormat="1" ht="25.9" customHeight="1">
      <c r="A35" s="34"/>
      <c r="B35" s="35"/>
      <c r="C35" s="43"/>
      <c r="D35" s="44" t="s">
        <v>47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48</v>
      </c>
      <c r="U35" s="45"/>
      <c r="V35" s="45"/>
      <c r="W35" s="45"/>
      <c r="X35" s="285" t="s">
        <v>49</v>
      </c>
      <c r="Y35" s="286"/>
      <c r="Z35" s="286"/>
      <c r="AA35" s="286"/>
      <c r="AB35" s="286"/>
      <c r="AC35" s="45"/>
      <c r="AD35" s="45"/>
      <c r="AE35" s="45"/>
      <c r="AF35" s="45"/>
      <c r="AG35" s="45"/>
      <c r="AH35" s="45"/>
      <c r="AI35" s="45"/>
      <c r="AJ35" s="45"/>
      <c r="AK35" s="287">
        <f>SUM(AK26:AK33)</f>
        <v>0</v>
      </c>
      <c r="AL35" s="286"/>
      <c r="AM35" s="286"/>
      <c r="AN35" s="286"/>
      <c r="AO35" s="288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50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51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53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52</v>
      </c>
      <c r="AI60" s="38"/>
      <c r="AJ60" s="38"/>
      <c r="AK60" s="38"/>
      <c r="AL60" s="38"/>
      <c r="AM60" s="52" t="s">
        <v>53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54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55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52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53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52</v>
      </c>
      <c r="AI75" s="38"/>
      <c r="AJ75" s="38"/>
      <c r="AK75" s="38"/>
      <c r="AL75" s="38"/>
      <c r="AM75" s="52" t="s">
        <v>53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56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HOUSTOUN-582020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89" t="str">
        <f>K6</f>
        <v>Sanace příčin vlhkostních poruch spodní stavby - Základní škola Osvobození 188 345 25 Hostouň</v>
      </c>
      <c r="M85" s="290"/>
      <c r="N85" s="290"/>
      <c r="O85" s="290"/>
      <c r="P85" s="290"/>
      <c r="Q85" s="290"/>
      <c r="R85" s="290"/>
      <c r="S85" s="290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90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 xml:space="preserve">Základní škola Hostouň, Osvobození 188, Hostouň 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91" t="str">
        <f>IF(AN8= "","",AN8)</f>
        <v>5. 8. 2020</v>
      </c>
      <c r="AN87" s="291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40.15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Město Hostouň,Dobrohostova 110 345 25 Hostouň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92" t="str">
        <f>IF(E17="","",E17)</f>
        <v xml:space="preserve">DEKPROJEKT s.r.o.,Tiskařská 10/257, 108 00 Praha  </v>
      </c>
      <c r="AN89" s="293"/>
      <c r="AO89" s="293"/>
      <c r="AP89" s="293"/>
      <c r="AQ89" s="36"/>
      <c r="AR89" s="39"/>
      <c r="AS89" s="294" t="s">
        <v>57</v>
      </c>
      <c r="AT89" s="295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92" t="str">
        <f>IF(E20="","",E20)</f>
        <v xml:space="preserve"> </v>
      </c>
      <c r="AN90" s="293"/>
      <c r="AO90" s="293"/>
      <c r="AP90" s="293"/>
      <c r="AQ90" s="36"/>
      <c r="AR90" s="39"/>
      <c r="AS90" s="296"/>
      <c r="AT90" s="297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8"/>
      <c r="AT91" s="299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00" t="s">
        <v>58</v>
      </c>
      <c r="D92" s="301"/>
      <c r="E92" s="301"/>
      <c r="F92" s="301"/>
      <c r="G92" s="301"/>
      <c r="H92" s="73"/>
      <c r="I92" s="302" t="s">
        <v>59</v>
      </c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  <c r="AE92" s="301"/>
      <c r="AF92" s="301"/>
      <c r="AG92" s="303" t="s">
        <v>60</v>
      </c>
      <c r="AH92" s="301"/>
      <c r="AI92" s="301"/>
      <c r="AJ92" s="301"/>
      <c r="AK92" s="301"/>
      <c r="AL92" s="301"/>
      <c r="AM92" s="301"/>
      <c r="AN92" s="302" t="s">
        <v>61</v>
      </c>
      <c r="AO92" s="301"/>
      <c r="AP92" s="304"/>
      <c r="AQ92" s="74" t="s">
        <v>62</v>
      </c>
      <c r="AR92" s="39"/>
      <c r="AS92" s="75" t="s">
        <v>63</v>
      </c>
      <c r="AT92" s="76" t="s">
        <v>64</v>
      </c>
      <c r="AU92" s="76" t="s">
        <v>65</v>
      </c>
      <c r="AV92" s="76" t="s">
        <v>66</v>
      </c>
      <c r="AW92" s="76" t="s">
        <v>67</v>
      </c>
      <c r="AX92" s="76" t="s">
        <v>68</v>
      </c>
      <c r="AY92" s="76" t="s">
        <v>69</v>
      </c>
      <c r="AZ92" s="76" t="s">
        <v>70</v>
      </c>
      <c r="BA92" s="76" t="s">
        <v>71</v>
      </c>
      <c r="BB92" s="76" t="s">
        <v>72</v>
      </c>
      <c r="BC92" s="76" t="s">
        <v>73</v>
      </c>
      <c r="BD92" s="77" t="s">
        <v>74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75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8">
        <f>ROUND(SUM(AG95:AG97),1)</f>
        <v>0</v>
      </c>
      <c r="AH94" s="308"/>
      <c r="AI94" s="308"/>
      <c r="AJ94" s="308"/>
      <c r="AK94" s="308"/>
      <c r="AL94" s="308"/>
      <c r="AM94" s="308"/>
      <c r="AN94" s="309">
        <f>SUM(AG94,AT94)</f>
        <v>0</v>
      </c>
      <c r="AO94" s="309"/>
      <c r="AP94" s="309"/>
      <c r="AQ94" s="85" t="s">
        <v>1</v>
      </c>
      <c r="AR94" s="86"/>
      <c r="AS94" s="87">
        <f>ROUND(SUM(AS95:AS97),1)</f>
        <v>0</v>
      </c>
      <c r="AT94" s="88">
        <f>ROUND(SUM(AV94:AW94),1)</f>
        <v>0</v>
      </c>
      <c r="AU94" s="89">
        <f>ROUND(SUM(AU95:AU97),5)</f>
        <v>0</v>
      </c>
      <c r="AV94" s="88">
        <f>ROUND(AZ94*L29,1)</f>
        <v>0</v>
      </c>
      <c r="AW94" s="88">
        <f>ROUND(BA94*L30,1)</f>
        <v>0</v>
      </c>
      <c r="AX94" s="88">
        <f>ROUND(BB94*L29,1)</f>
        <v>0</v>
      </c>
      <c r="AY94" s="88">
        <f>ROUND(BC94*L30,1)</f>
        <v>0</v>
      </c>
      <c r="AZ94" s="88">
        <f>ROUND(SUM(AZ95:AZ97),1)</f>
        <v>0</v>
      </c>
      <c r="BA94" s="88">
        <f>ROUND(SUM(BA95:BA97),1)</f>
        <v>0</v>
      </c>
      <c r="BB94" s="88">
        <f>ROUND(SUM(BB95:BB97),1)</f>
        <v>0</v>
      </c>
      <c r="BC94" s="88">
        <f>ROUND(SUM(BC95:BC97),1)</f>
        <v>0</v>
      </c>
      <c r="BD94" s="90">
        <f>ROUND(SUM(BD95:BD97),1)</f>
        <v>0</v>
      </c>
      <c r="BS94" s="91" t="s">
        <v>76</v>
      </c>
      <c r="BT94" s="91" t="s">
        <v>77</v>
      </c>
      <c r="BU94" s="92" t="s">
        <v>78</v>
      </c>
      <c r="BV94" s="91" t="s">
        <v>79</v>
      </c>
      <c r="BW94" s="91" t="s">
        <v>5</v>
      </c>
      <c r="BX94" s="91" t="s">
        <v>80</v>
      </c>
      <c r="CL94" s="91" t="s">
        <v>1</v>
      </c>
    </row>
    <row r="95" spans="1:91" s="7" customFormat="1" ht="24.75" customHeight="1">
      <c r="A95" s="93" t="s">
        <v>81</v>
      </c>
      <c r="B95" s="94"/>
      <c r="C95" s="95"/>
      <c r="D95" s="307" t="s">
        <v>82</v>
      </c>
      <c r="E95" s="307"/>
      <c r="F95" s="307"/>
      <c r="G95" s="307"/>
      <c r="H95" s="307"/>
      <c r="I95" s="96"/>
      <c r="J95" s="307" t="s">
        <v>83</v>
      </c>
      <c r="K95" s="307"/>
      <c r="L95" s="307"/>
      <c r="M95" s="307"/>
      <c r="N95" s="307"/>
      <c r="O95" s="307"/>
      <c r="P95" s="307"/>
      <c r="Q95" s="307"/>
      <c r="R95" s="307"/>
      <c r="S95" s="307"/>
      <c r="T95" s="307"/>
      <c r="U95" s="307"/>
      <c r="V95" s="307"/>
      <c r="W95" s="307"/>
      <c r="X95" s="307"/>
      <c r="Y95" s="307"/>
      <c r="Z95" s="307"/>
      <c r="AA95" s="307"/>
      <c r="AB95" s="307"/>
      <c r="AC95" s="307"/>
      <c r="AD95" s="307"/>
      <c r="AE95" s="307"/>
      <c r="AF95" s="307"/>
      <c r="AG95" s="305">
        <f>'SO1 - STAVEBNÍ ČÁST A  SP...'!J30</f>
        <v>0</v>
      </c>
      <c r="AH95" s="306"/>
      <c r="AI95" s="306"/>
      <c r="AJ95" s="306"/>
      <c r="AK95" s="306"/>
      <c r="AL95" s="306"/>
      <c r="AM95" s="306"/>
      <c r="AN95" s="305">
        <f>SUM(AG95,AT95)</f>
        <v>0</v>
      </c>
      <c r="AO95" s="306"/>
      <c r="AP95" s="306"/>
      <c r="AQ95" s="97" t="s">
        <v>84</v>
      </c>
      <c r="AR95" s="98"/>
      <c r="AS95" s="99">
        <v>0</v>
      </c>
      <c r="AT95" s="100">
        <f>ROUND(SUM(AV95:AW95),1)</f>
        <v>0</v>
      </c>
      <c r="AU95" s="101">
        <f>'SO1 - STAVEBNÍ ČÁST A  SP...'!P135</f>
        <v>0</v>
      </c>
      <c r="AV95" s="100">
        <f>'SO1 - STAVEBNÍ ČÁST A  SP...'!J33</f>
        <v>0</v>
      </c>
      <c r="AW95" s="100">
        <f>'SO1 - STAVEBNÍ ČÁST A  SP...'!J34</f>
        <v>0</v>
      </c>
      <c r="AX95" s="100">
        <f>'SO1 - STAVEBNÍ ČÁST A  SP...'!J35</f>
        <v>0</v>
      </c>
      <c r="AY95" s="100">
        <f>'SO1 - STAVEBNÍ ČÁST A  SP...'!J36</f>
        <v>0</v>
      </c>
      <c r="AZ95" s="100">
        <f>'SO1 - STAVEBNÍ ČÁST A  SP...'!F33</f>
        <v>0</v>
      </c>
      <c r="BA95" s="100">
        <f>'SO1 - STAVEBNÍ ČÁST A  SP...'!F34</f>
        <v>0</v>
      </c>
      <c r="BB95" s="100">
        <f>'SO1 - STAVEBNÍ ČÁST A  SP...'!F35</f>
        <v>0</v>
      </c>
      <c r="BC95" s="100">
        <f>'SO1 - STAVEBNÍ ČÁST A  SP...'!F36</f>
        <v>0</v>
      </c>
      <c r="BD95" s="102">
        <f>'SO1 - STAVEBNÍ ČÁST A  SP...'!F37</f>
        <v>0</v>
      </c>
      <c r="BT95" s="103" t="s">
        <v>85</v>
      </c>
      <c r="BV95" s="103" t="s">
        <v>79</v>
      </c>
      <c r="BW95" s="103" t="s">
        <v>86</v>
      </c>
      <c r="BX95" s="103" t="s">
        <v>5</v>
      </c>
      <c r="CL95" s="103" t="s">
        <v>1</v>
      </c>
      <c r="CM95" s="103" t="s">
        <v>87</v>
      </c>
    </row>
    <row r="96" spans="1:91" s="7" customFormat="1" ht="24.75" customHeight="1">
      <c r="A96" s="93" t="s">
        <v>81</v>
      </c>
      <c r="B96" s="94"/>
      <c r="C96" s="95"/>
      <c r="D96" s="307" t="s">
        <v>88</v>
      </c>
      <c r="E96" s="307"/>
      <c r="F96" s="307"/>
      <c r="G96" s="307"/>
      <c r="H96" s="307"/>
      <c r="I96" s="96"/>
      <c r="J96" s="307" t="s">
        <v>89</v>
      </c>
      <c r="K96" s="307"/>
      <c r="L96" s="307"/>
      <c r="M96" s="307"/>
      <c r="N96" s="307"/>
      <c r="O96" s="307"/>
      <c r="P96" s="307"/>
      <c r="Q96" s="307"/>
      <c r="R96" s="307"/>
      <c r="S96" s="307"/>
      <c r="T96" s="307"/>
      <c r="U96" s="307"/>
      <c r="V96" s="307"/>
      <c r="W96" s="307"/>
      <c r="X96" s="307"/>
      <c r="Y96" s="307"/>
      <c r="Z96" s="307"/>
      <c r="AA96" s="307"/>
      <c r="AB96" s="307"/>
      <c r="AC96" s="307"/>
      <c r="AD96" s="307"/>
      <c r="AE96" s="307"/>
      <c r="AF96" s="307"/>
      <c r="AG96" s="305">
        <f>'D.1.4.1 - Technika prostř...'!J30</f>
        <v>0</v>
      </c>
      <c r="AH96" s="306"/>
      <c r="AI96" s="306"/>
      <c r="AJ96" s="306"/>
      <c r="AK96" s="306"/>
      <c r="AL96" s="306"/>
      <c r="AM96" s="306"/>
      <c r="AN96" s="305">
        <f>SUM(AG96,AT96)</f>
        <v>0</v>
      </c>
      <c r="AO96" s="306"/>
      <c r="AP96" s="306"/>
      <c r="AQ96" s="97" t="s">
        <v>84</v>
      </c>
      <c r="AR96" s="98"/>
      <c r="AS96" s="99">
        <v>0</v>
      </c>
      <c r="AT96" s="100">
        <f>ROUND(SUM(AV96:AW96),1)</f>
        <v>0</v>
      </c>
      <c r="AU96" s="101">
        <f>'D.1.4.1 - Technika prostř...'!P122</f>
        <v>0</v>
      </c>
      <c r="AV96" s="100">
        <f>'D.1.4.1 - Technika prostř...'!J33</f>
        <v>0</v>
      </c>
      <c r="AW96" s="100">
        <f>'D.1.4.1 - Technika prostř...'!J34</f>
        <v>0</v>
      </c>
      <c r="AX96" s="100">
        <f>'D.1.4.1 - Technika prostř...'!J35</f>
        <v>0</v>
      </c>
      <c r="AY96" s="100">
        <f>'D.1.4.1 - Technika prostř...'!J36</f>
        <v>0</v>
      </c>
      <c r="AZ96" s="100">
        <f>'D.1.4.1 - Technika prostř...'!F33</f>
        <v>0</v>
      </c>
      <c r="BA96" s="100">
        <f>'D.1.4.1 - Technika prostř...'!F34</f>
        <v>0</v>
      </c>
      <c r="BB96" s="100">
        <f>'D.1.4.1 - Technika prostř...'!F35</f>
        <v>0</v>
      </c>
      <c r="BC96" s="100">
        <f>'D.1.4.1 - Technika prostř...'!F36</f>
        <v>0</v>
      </c>
      <c r="BD96" s="102">
        <f>'D.1.4.1 - Technika prostř...'!F37</f>
        <v>0</v>
      </c>
      <c r="BT96" s="103" t="s">
        <v>85</v>
      </c>
      <c r="BV96" s="103" t="s">
        <v>79</v>
      </c>
      <c r="BW96" s="103" t="s">
        <v>90</v>
      </c>
      <c r="BX96" s="103" t="s">
        <v>5</v>
      </c>
      <c r="CL96" s="103" t="s">
        <v>1</v>
      </c>
      <c r="CM96" s="103" t="s">
        <v>87</v>
      </c>
    </row>
    <row r="97" spans="1:91" s="7" customFormat="1" ht="16.5" customHeight="1">
      <c r="A97" s="93" t="s">
        <v>81</v>
      </c>
      <c r="B97" s="94"/>
      <c r="C97" s="95"/>
      <c r="D97" s="307" t="s">
        <v>91</v>
      </c>
      <c r="E97" s="307"/>
      <c r="F97" s="307"/>
      <c r="G97" s="307"/>
      <c r="H97" s="307"/>
      <c r="I97" s="96"/>
      <c r="J97" s="307" t="s">
        <v>91</v>
      </c>
      <c r="K97" s="307"/>
      <c r="L97" s="307"/>
      <c r="M97" s="307"/>
      <c r="N97" s="307"/>
      <c r="O97" s="307"/>
      <c r="P97" s="307"/>
      <c r="Q97" s="307"/>
      <c r="R97" s="307"/>
      <c r="S97" s="307"/>
      <c r="T97" s="307"/>
      <c r="U97" s="307"/>
      <c r="V97" s="307"/>
      <c r="W97" s="307"/>
      <c r="X97" s="307"/>
      <c r="Y97" s="307"/>
      <c r="Z97" s="307"/>
      <c r="AA97" s="307"/>
      <c r="AB97" s="307"/>
      <c r="AC97" s="307"/>
      <c r="AD97" s="307"/>
      <c r="AE97" s="307"/>
      <c r="AF97" s="307"/>
      <c r="AG97" s="305">
        <f>'VRN - VRN'!J30</f>
        <v>0</v>
      </c>
      <c r="AH97" s="306"/>
      <c r="AI97" s="306"/>
      <c r="AJ97" s="306"/>
      <c r="AK97" s="306"/>
      <c r="AL97" s="306"/>
      <c r="AM97" s="306"/>
      <c r="AN97" s="305">
        <f>SUM(AG97,AT97)</f>
        <v>0</v>
      </c>
      <c r="AO97" s="306"/>
      <c r="AP97" s="306"/>
      <c r="AQ97" s="97" t="s">
        <v>84</v>
      </c>
      <c r="AR97" s="98"/>
      <c r="AS97" s="104">
        <v>0</v>
      </c>
      <c r="AT97" s="105">
        <f>ROUND(SUM(AV97:AW97),1)</f>
        <v>0</v>
      </c>
      <c r="AU97" s="106">
        <f>'VRN - VRN'!P117</f>
        <v>0</v>
      </c>
      <c r="AV97" s="105">
        <f>'VRN - VRN'!J33</f>
        <v>0</v>
      </c>
      <c r="AW97" s="105">
        <f>'VRN - VRN'!J34</f>
        <v>0</v>
      </c>
      <c r="AX97" s="105">
        <f>'VRN - VRN'!J35</f>
        <v>0</v>
      </c>
      <c r="AY97" s="105">
        <f>'VRN - VRN'!J36</f>
        <v>0</v>
      </c>
      <c r="AZ97" s="105">
        <f>'VRN - VRN'!F33</f>
        <v>0</v>
      </c>
      <c r="BA97" s="105">
        <f>'VRN - VRN'!F34</f>
        <v>0</v>
      </c>
      <c r="BB97" s="105">
        <f>'VRN - VRN'!F35</f>
        <v>0</v>
      </c>
      <c r="BC97" s="105">
        <f>'VRN - VRN'!F36</f>
        <v>0</v>
      </c>
      <c r="BD97" s="107">
        <f>'VRN - VRN'!F37</f>
        <v>0</v>
      </c>
      <c r="BT97" s="103" t="s">
        <v>85</v>
      </c>
      <c r="BV97" s="103" t="s">
        <v>79</v>
      </c>
      <c r="BW97" s="103" t="s">
        <v>92</v>
      </c>
      <c r="BX97" s="103" t="s">
        <v>5</v>
      </c>
      <c r="CL97" s="103" t="s">
        <v>1</v>
      </c>
      <c r="CM97" s="103" t="s">
        <v>87</v>
      </c>
    </row>
    <row r="98" spans="1:91" s="2" customFormat="1" ht="30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pans="1:9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39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</sheetData>
  <sheetProtection algorithmName="SHA-512" hashValue="ncmLivVz8wHxZYAbVwXnFFj/uW6IzS6Qt4Ojk/bqTeEKzg8qVSKwV3rKHe/0TcVRwHe4ctCi4/JiF+A6l0EXWw==" saltValue="STSwPMUK7ycx7Byx3c6c0VAPPeb5QGfym3YM1gL2DPiPodp1TAJa798bPy+zxeWGcHNH9q+XbXDciVbrQ8J1h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1 - STAVEBNÍ ČÁST A  SP...'!C2" display="/" xr:uid="{00000000-0004-0000-0000-000000000000}"/>
    <hyperlink ref="A96" location="'D.1.4.1 - Technika prostř...'!C2" display="/" xr:uid="{00000000-0004-0000-0000-000001000000}"/>
    <hyperlink ref="A97" location="'VRN - VRN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40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86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87</v>
      </c>
    </row>
    <row r="4" spans="1:46" s="1" customFormat="1" ht="24.95" customHeight="1">
      <c r="B4" s="20"/>
      <c r="D4" s="112" t="s">
        <v>93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Sanace příčin vlhkostních poruch spodní stavby - Základní škola Osvobození 188 345 25 Hostouň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94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95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5. 8. 2020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7" t="s">
        <v>1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37</v>
      </c>
      <c r="E30" s="34"/>
      <c r="F30" s="34"/>
      <c r="G30" s="34"/>
      <c r="H30" s="34"/>
      <c r="I30" s="115"/>
      <c r="J30" s="126">
        <f>ROUND(J135, 1)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39</v>
      </c>
      <c r="G32" s="34"/>
      <c r="H32" s="34"/>
      <c r="I32" s="128" t="s">
        <v>38</v>
      </c>
      <c r="J32" s="127" t="s">
        <v>40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41</v>
      </c>
      <c r="E33" s="114" t="s">
        <v>42</v>
      </c>
      <c r="F33" s="130">
        <f>ROUND((SUM(BE135:BE399)),  1)</f>
        <v>0</v>
      </c>
      <c r="G33" s="34"/>
      <c r="H33" s="34"/>
      <c r="I33" s="131">
        <v>0.21</v>
      </c>
      <c r="J33" s="130">
        <f>ROUND(((SUM(BE135:BE399))*I33),  1)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43</v>
      </c>
      <c r="F34" s="130">
        <f>ROUND((SUM(BF135:BF399)),  1)</f>
        <v>0</v>
      </c>
      <c r="G34" s="34"/>
      <c r="H34" s="34"/>
      <c r="I34" s="131">
        <v>0.15</v>
      </c>
      <c r="J34" s="130">
        <f>ROUND(((SUM(BF135:BF399))*I34),  1)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44</v>
      </c>
      <c r="F35" s="130">
        <f>ROUND((SUM(BG135:BG399)),  1)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45</v>
      </c>
      <c r="F36" s="130">
        <f>ROUND((SUM(BH135:BH399)),  1)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46</v>
      </c>
      <c r="F37" s="130">
        <f>ROUND((SUM(BI135:BI399)),  1)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47</v>
      </c>
      <c r="E39" s="134"/>
      <c r="F39" s="134"/>
      <c r="G39" s="135" t="s">
        <v>48</v>
      </c>
      <c r="H39" s="136" t="s">
        <v>49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50</v>
      </c>
      <c r="E50" s="141"/>
      <c r="F50" s="141"/>
      <c r="G50" s="140" t="s">
        <v>51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52</v>
      </c>
      <c r="E61" s="144"/>
      <c r="F61" s="145" t="s">
        <v>53</v>
      </c>
      <c r="G61" s="143" t="s">
        <v>52</v>
      </c>
      <c r="H61" s="144"/>
      <c r="I61" s="146"/>
      <c r="J61" s="147" t="s">
        <v>53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54</v>
      </c>
      <c r="E65" s="148"/>
      <c r="F65" s="148"/>
      <c r="G65" s="140" t="s">
        <v>55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52</v>
      </c>
      <c r="E76" s="144"/>
      <c r="F76" s="145" t="s">
        <v>53</v>
      </c>
      <c r="G76" s="143" t="s">
        <v>52</v>
      </c>
      <c r="H76" s="144"/>
      <c r="I76" s="146"/>
      <c r="J76" s="147" t="s">
        <v>53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Sanace příčin vlhkostních poruch spodní stavby - Základní škola Osvobození 188 345 25 Hostouň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SO1 - STAVEBNÍ ČÁST A  SPOLEČNÉ pro ZTI a DK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Základní škola Hostouň, Osvobození 188, Hostouň  </v>
      </c>
      <c r="G89" s="36"/>
      <c r="H89" s="36"/>
      <c r="I89" s="117" t="s">
        <v>22</v>
      </c>
      <c r="J89" s="66" t="str">
        <f>IF(J12="","",J12)</f>
        <v>5. 8. 2020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54.4" customHeight="1">
      <c r="A91" s="34"/>
      <c r="B91" s="35"/>
      <c r="C91" s="29" t="s">
        <v>24</v>
      </c>
      <c r="D91" s="36"/>
      <c r="E91" s="36"/>
      <c r="F91" s="27" t="str">
        <f>E15</f>
        <v>Město Hostouň,Dobrohostova 110 345 25 Hostouň</v>
      </c>
      <c r="G91" s="36"/>
      <c r="H91" s="36"/>
      <c r="I91" s="117" t="s">
        <v>30</v>
      </c>
      <c r="J91" s="32" t="str">
        <f>E21</f>
        <v xml:space="preserve">DEKPROJEKT s.r.o.,Tiskařská 10/257, 108 00 Praha 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97</v>
      </c>
      <c r="D94" s="157"/>
      <c r="E94" s="157"/>
      <c r="F94" s="157"/>
      <c r="G94" s="157"/>
      <c r="H94" s="157"/>
      <c r="I94" s="158"/>
      <c r="J94" s="159" t="s">
        <v>98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99</v>
      </c>
      <c r="D96" s="36"/>
      <c r="E96" s="36"/>
      <c r="F96" s="36"/>
      <c r="G96" s="36"/>
      <c r="H96" s="36"/>
      <c r="I96" s="115"/>
      <c r="J96" s="84">
        <f>J135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2:12" s="9" customFormat="1" ht="24.95" customHeight="1">
      <c r="B97" s="161"/>
      <c r="C97" s="162"/>
      <c r="D97" s="163" t="s">
        <v>101</v>
      </c>
      <c r="E97" s="164"/>
      <c r="F97" s="164"/>
      <c r="G97" s="164"/>
      <c r="H97" s="164"/>
      <c r="I97" s="165"/>
      <c r="J97" s="166">
        <f>J136</f>
        <v>0</v>
      </c>
      <c r="K97" s="162"/>
      <c r="L97" s="167"/>
    </row>
    <row r="98" spans="2:12" s="10" customFormat="1" ht="19.899999999999999" customHeight="1">
      <c r="B98" s="168"/>
      <c r="C98" s="169"/>
      <c r="D98" s="170" t="s">
        <v>102</v>
      </c>
      <c r="E98" s="171"/>
      <c r="F98" s="171"/>
      <c r="G98" s="171"/>
      <c r="H98" s="171"/>
      <c r="I98" s="172"/>
      <c r="J98" s="173">
        <f>J137</f>
        <v>0</v>
      </c>
      <c r="K98" s="169"/>
      <c r="L98" s="174"/>
    </row>
    <row r="99" spans="2:12" s="10" customFormat="1" ht="19.899999999999999" customHeight="1">
      <c r="B99" s="168"/>
      <c r="C99" s="169"/>
      <c r="D99" s="170" t="s">
        <v>103</v>
      </c>
      <c r="E99" s="171"/>
      <c r="F99" s="171"/>
      <c r="G99" s="171"/>
      <c r="H99" s="171"/>
      <c r="I99" s="172"/>
      <c r="J99" s="173">
        <f>J200</f>
        <v>0</v>
      </c>
      <c r="K99" s="169"/>
      <c r="L99" s="174"/>
    </row>
    <row r="100" spans="2:12" s="10" customFormat="1" ht="19.899999999999999" customHeight="1">
      <c r="B100" s="168"/>
      <c r="C100" s="169"/>
      <c r="D100" s="170" t="s">
        <v>104</v>
      </c>
      <c r="E100" s="171"/>
      <c r="F100" s="171"/>
      <c r="G100" s="171"/>
      <c r="H100" s="171"/>
      <c r="I100" s="172"/>
      <c r="J100" s="173">
        <f>J204</f>
        <v>0</v>
      </c>
      <c r="K100" s="169"/>
      <c r="L100" s="174"/>
    </row>
    <row r="101" spans="2:12" s="10" customFormat="1" ht="19.899999999999999" customHeight="1">
      <c r="B101" s="168"/>
      <c r="C101" s="169"/>
      <c r="D101" s="170" t="s">
        <v>105</v>
      </c>
      <c r="E101" s="171"/>
      <c r="F101" s="171"/>
      <c r="G101" s="171"/>
      <c r="H101" s="171"/>
      <c r="I101" s="172"/>
      <c r="J101" s="173">
        <f>J208</f>
        <v>0</v>
      </c>
      <c r="K101" s="169"/>
      <c r="L101" s="174"/>
    </row>
    <row r="102" spans="2:12" s="10" customFormat="1" ht="19.899999999999999" customHeight="1">
      <c r="B102" s="168"/>
      <c r="C102" s="169"/>
      <c r="D102" s="170" t="s">
        <v>106</v>
      </c>
      <c r="E102" s="171"/>
      <c r="F102" s="171"/>
      <c r="G102" s="171"/>
      <c r="H102" s="171"/>
      <c r="I102" s="172"/>
      <c r="J102" s="173">
        <f>J228</f>
        <v>0</v>
      </c>
      <c r="K102" s="169"/>
      <c r="L102" s="174"/>
    </row>
    <row r="103" spans="2:12" s="10" customFormat="1" ht="19.899999999999999" customHeight="1">
      <c r="B103" s="168"/>
      <c r="C103" s="169"/>
      <c r="D103" s="170" t="s">
        <v>107</v>
      </c>
      <c r="E103" s="171"/>
      <c r="F103" s="171"/>
      <c r="G103" s="171"/>
      <c r="H103" s="171"/>
      <c r="I103" s="172"/>
      <c r="J103" s="173">
        <f>J242</f>
        <v>0</v>
      </c>
      <c r="K103" s="169"/>
      <c r="L103" s="174"/>
    </row>
    <row r="104" spans="2:12" s="10" customFormat="1" ht="19.899999999999999" customHeight="1">
      <c r="B104" s="168"/>
      <c r="C104" s="169"/>
      <c r="D104" s="170" t="s">
        <v>108</v>
      </c>
      <c r="E104" s="171"/>
      <c r="F104" s="171"/>
      <c r="G104" s="171"/>
      <c r="H104" s="171"/>
      <c r="I104" s="172"/>
      <c r="J104" s="173">
        <f>J265</f>
        <v>0</v>
      </c>
      <c r="K104" s="169"/>
      <c r="L104" s="174"/>
    </row>
    <row r="105" spans="2:12" s="10" customFormat="1" ht="19.899999999999999" customHeight="1">
      <c r="B105" s="168"/>
      <c r="C105" s="169"/>
      <c r="D105" s="170" t="s">
        <v>109</v>
      </c>
      <c r="E105" s="171"/>
      <c r="F105" s="171"/>
      <c r="G105" s="171"/>
      <c r="H105" s="171"/>
      <c r="I105" s="172"/>
      <c r="J105" s="173">
        <f>J275</f>
        <v>0</v>
      </c>
      <c r="K105" s="169"/>
      <c r="L105" s="174"/>
    </row>
    <row r="106" spans="2:12" s="10" customFormat="1" ht="19.899999999999999" customHeight="1">
      <c r="B106" s="168"/>
      <c r="C106" s="169"/>
      <c r="D106" s="170" t="s">
        <v>110</v>
      </c>
      <c r="E106" s="171"/>
      <c r="F106" s="171"/>
      <c r="G106" s="171"/>
      <c r="H106" s="171"/>
      <c r="I106" s="172"/>
      <c r="J106" s="173">
        <f>J318</f>
        <v>0</v>
      </c>
      <c r="K106" s="169"/>
      <c r="L106" s="174"/>
    </row>
    <row r="107" spans="2:12" s="10" customFormat="1" ht="19.899999999999999" customHeight="1">
      <c r="B107" s="168"/>
      <c r="C107" s="169"/>
      <c r="D107" s="170" t="s">
        <v>111</v>
      </c>
      <c r="E107" s="171"/>
      <c r="F107" s="171"/>
      <c r="G107" s="171"/>
      <c r="H107" s="171"/>
      <c r="I107" s="172"/>
      <c r="J107" s="173">
        <f>J324</f>
        <v>0</v>
      </c>
      <c r="K107" s="169"/>
      <c r="L107" s="174"/>
    </row>
    <row r="108" spans="2:12" s="9" customFormat="1" ht="24.95" customHeight="1">
      <c r="B108" s="161"/>
      <c r="C108" s="162"/>
      <c r="D108" s="163" t="s">
        <v>112</v>
      </c>
      <c r="E108" s="164"/>
      <c r="F108" s="164"/>
      <c r="G108" s="164"/>
      <c r="H108" s="164"/>
      <c r="I108" s="165"/>
      <c r="J108" s="166">
        <f>J326</f>
        <v>0</v>
      </c>
      <c r="K108" s="162"/>
      <c r="L108" s="167"/>
    </row>
    <row r="109" spans="2:12" s="10" customFormat="1" ht="19.899999999999999" customHeight="1">
      <c r="B109" s="168"/>
      <c r="C109" s="169"/>
      <c r="D109" s="170" t="s">
        <v>113</v>
      </c>
      <c r="E109" s="171"/>
      <c r="F109" s="171"/>
      <c r="G109" s="171"/>
      <c r="H109" s="171"/>
      <c r="I109" s="172"/>
      <c r="J109" s="173">
        <f>J327</f>
        <v>0</v>
      </c>
      <c r="K109" s="169"/>
      <c r="L109" s="174"/>
    </row>
    <row r="110" spans="2:12" s="10" customFormat="1" ht="19.899999999999999" customHeight="1">
      <c r="B110" s="168"/>
      <c r="C110" s="169"/>
      <c r="D110" s="170" t="s">
        <v>114</v>
      </c>
      <c r="E110" s="171"/>
      <c r="F110" s="171"/>
      <c r="G110" s="171"/>
      <c r="H110" s="171"/>
      <c r="I110" s="172"/>
      <c r="J110" s="173">
        <f>J351</f>
        <v>0</v>
      </c>
      <c r="K110" s="169"/>
      <c r="L110" s="174"/>
    </row>
    <row r="111" spans="2:12" s="10" customFormat="1" ht="19.899999999999999" customHeight="1">
      <c r="B111" s="168"/>
      <c r="C111" s="169"/>
      <c r="D111" s="170" t="s">
        <v>115</v>
      </c>
      <c r="E111" s="171"/>
      <c r="F111" s="171"/>
      <c r="G111" s="171"/>
      <c r="H111" s="171"/>
      <c r="I111" s="172"/>
      <c r="J111" s="173">
        <f>J358</f>
        <v>0</v>
      </c>
      <c r="K111" s="169"/>
      <c r="L111" s="174"/>
    </row>
    <row r="112" spans="2:12" s="10" customFormat="1" ht="19.899999999999999" customHeight="1">
      <c r="B112" s="168"/>
      <c r="C112" s="169"/>
      <c r="D112" s="170" t="s">
        <v>116</v>
      </c>
      <c r="E112" s="171"/>
      <c r="F112" s="171"/>
      <c r="G112" s="171"/>
      <c r="H112" s="171"/>
      <c r="I112" s="172"/>
      <c r="J112" s="173">
        <f>J363</f>
        <v>0</v>
      </c>
      <c r="K112" s="169"/>
      <c r="L112" s="174"/>
    </row>
    <row r="113" spans="1:31" s="10" customFormat="1" ht="19.899999999999999" customHeight="1">
      <c r="B113" s="168"/>
      <c r="C113" s="169"/>
      <c r="D113" s="170" t="s">
        <v>117</v>
      </c>
      <c r="E113" s="171"/>
      <c r="F113" s="171"/>
      <c r="G113" s="171"/>
      <c r="H113" s="171"/>
      <c r="I113" s="172"/>
      <c r="J113" s="173">
        <f>J370</f>
        <v>0</v>
      </c>
      <c r="K113" s="169"/>
      <c r="L113" s="174"/>
    </row>
    <row r="114" spans="1:31" s="10" customFormat="1" ht="19.899999999999999" customHeight="1">
      <c r="B114" s="168"/>
      <c r="C114" s="169"/>
      <c r="D114" s="170" t="s">
        <v>118</v>
      </c>
      <c r="E114" s="171"/>
      <c r="F114" s="171"/>
      <c r="G114" s="171"/>
      <c r="H114" s="171"/>
      <c r="I114" s="172"/>
      <c r="J114" s="173">
        <f>J378</f>
        <v>0</v>
      </c>
      <c r="K114" s="169"/>
      <c r="L114" s="174"/>
    </row>
    <row r="115" spans="1:31" s="9" customFormat="1" ht="24.95" customHeight="1">
      <c r="B115" s="161"/>
      <c r="C115" s="162"/>
      <c r="D115" s="163" t="s">
        <v>119</v>
      </c>
      <c r="E115" s="164"/>
      <c r="F115" s="164"/>
      <c r="G115" s="164"/>
      <c r="H115" s="164"/>
      <c r="I115" s="165"/>
      <c r="J115" s="166">
        <f>J385</f>
        <v>0</v>
      </c>
      <c r="K115" s="162"/>
      <c r="L115" s="167"/>
    </row>
    <row r="116" spans="1:31" s="2" customFormat="1" ht="21.7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31" s="2" customFormat="1" ht="6.95" customHeight="1">
      <c r="A117" s="34"/>
      <c r="B117" s="54"/>
      <c r="C117" s="55"/>
      <c r="D117" s="55"/>
      <c r="E117" s="55"/>
      <c r="F117" s="55"/>
      <c r="G117" s="55"/>
      <c r="H117" s="55"/>
      <c r="I117" s="152"/>
      <c r="J117" s="55"/>
      <c r="K117" s="55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pans="1:31" s="2" customFormat="1" ht="6.95" customHeight="1">
      <c r="A121" s="34"/>
      <c r="B121" s="56"/>
      <c r="C121" s="57"/>
      <c r="D121" s="57"/>
      <c r="E121" s="57"/>
      <c r="F121" s="57"/>
      <c r="G121" s="57"/>
      <c r="H121" s="57"/>
      <c r="I121" s="155"/>
      <c r="J121" s="57"/>
      <c r="K121" s="57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24.95" customHeight="1">
      <c r="A122" s="34"/>
      <c r="B122" s="35"/>
      <c r="C122" s="23" t="s">
        <v>120</v>
      </c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6.9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2" customHeight="1">
      <c r="A124" s="34"/>
      <c r="B124" s="35"/>
      <c r="C124" s="29" t="s">
        <v>16</v>
      </c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6.5" customHeight="1">
      <c r="A125" s="34"/>
      <c r="B125" s="35"/>
      <c r="C125" s="36"/>
      <c r="D125" s="36"/>
      <c r="E125" s="318" t="str">
        <f>E7</f>
        <v>Sanace příčin vlhkostních poruch spodní stavby - Základní škola Osvobození 188 345 25 Hostouň</v>
      </c>
      <c r="F125" s="319"/>
      <c r="G125" s="319"/>
      <c r="H125" s="319"/>
      <c r="I125" s="115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9" t="s">
        <v>94</v>
      </c>
      <c r="D126" s="36"/>
      <c r="E126" s="36"/>
      <c r="F126" s="36"/>
      <c r="G126" s="36"/>
      <c r="H126" s="36"/>
      <c r="I126" s="115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6.5" customHeight="1">
      <c r="A127" s="34"/>
      <c r="B127" s="35"/>
      <c r="C127" s="36"/>
      <c r="D127" s="36"/>
      <c r="E127" s="289" t="str">
        <f>E9</f>
        <v>SO1 - STAVEBNÍ ČÁST A  SPOLEČNÉ pro ZTI a DK</v>
      </c>
      <c r="F127" s="320"/>
      <c r="G127" s="320"/>
      <c r="H127" s="320"/>
      <c r="I127" s="115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6.95" customHeight="1">
      <c r="A128" s="34"/>
      <c r="B128" s="35"/>
      <c r="C128" s="36"/>
      <c r="D128" s="36"/>
      <c r="E128" s="36"/>
      <c r="F128" s="36"/>
      <c r="G128" s="36"/>
      <c r="H128" s="36"/>
      <c r="I128" s="115"/>
      <c r="J128" s="36"/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2" customHeight="1">
      <c r="A129" s="34"/>
      <c r="B129" s="35"/>
      <c r="C129" s="29" t="s">
        <v>20</v>
      </c>
      <c r="D129" s="36"/>
      <c r="E129" s="36"/>
      <c r="F129" s="27" t="str">
        <f>F12</f>
        <v xml:space="preserve">Základní škola Hostouň, Osvobození 188, Hostouň  </v>
      </c>
      <c r="G129" s="36"/>
      <c r="H129" s="36"/>
      <c r="I129" s="117" t="s">
        <v>22</v>
      </c>
      <c r="J129" s="66" t="str">
        <f>IF(J12="","",J12)</f>
        <v>5. 8. 2020</v>
      </c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6.95" customHeight="1">
      <c r="A130" s="34"/>
      <c r="B130" s="35"/>
      <c r="C130" s="36"/>
      <c r="D130" s="36"/>
      <c r="E130" s="36"/>
      <c r="F130" s="36"/>
      <c r="G130" s="36"/>
      <c r="H130" s="36"/>
      <c r="I130" s="115"/>
      <c r="J130" s="36"/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54.4" customHeight="1">
      <c r="A131" s="34"/>
      <c r="B131" s="35"/>
      <c r="C131" s="29" t="s">
        <v>24</v>
      </c>
      <c r="D131" s="36"/>
      <c r="E131" s="36"/>
      <c r="F131" s="27" t="str">
        <f>E15</f>
        <v>Město Hostouň,Dobrohostova 110 345 25 Hostouň</v>
      </c>
      <c r="G131" s="36"/>
      <c r="H131" s="36"/>
      <c r="I131" s="117" t="s">
        <v>30</v>
      </c>
      <c r="J131" s="32" t="str">
        <f>E21</f>
        <v xml:space="preserve">DEKPROJEKT s.r.o.,Tiskařská 10/257, 108 00 Praha  </v>
      </c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9" t="s">
        <v>28</v>
      </c>
      <c r="D132" s="36"/>
      <c r="E132" s="36"/>
      <c r="F132" s="27" t="str">
        <f>IF(E18="","",E18)</f>
        <v>Vyplň údaj</v>
      </c>
      <c r="G132" s="36"/>
      <c r="H132" s="36"/>
      <c r="I132" s="117" t="s">
        <v>33</v>
      </c>
      <c r="J132" s="32" t="str">
        <f>E24</f>
        <v xml:space="preserve"> </v>
      </c>
      <c r="K132" s="36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0.35" customHeight="1">
      <c r="A133" s="34"/>
      <c r="B133" s="35"/>
      <c r="C133" s="36"/>
      <c r="D133" s="36"/>
      <c r="E133" s="36"/>
      <c r="F133" s="36"/>
      <c r="G133" s="36"/>
      <c r="H133" s="36"/>
      <c r="I133" s="115"/>
      <c r="J133" s="36"/>
      <c r="K133" s="36"/>
      <c r="L133" s="51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11" customFormat="1" ht="29.25" customHeight="1">
      <c r="A134" s="175"/>
      <c r="B134" s="176"/>
      <c r="C134" s="177" t="s">
        <v>121</v>
      </c>
      <c r="D134" s="178" t="s">
        <v>62</v>
      </c>
      <c r="E134" s="178" t="s">
        <v>58</v>
      </c>
      <c r="F134" s="178" t="s">
        <v>59</v>
      </c>
      <c r="G134" s="178" t="s">
        <v>122</v>
      </c>
      <c r="H134" s="178" t="s">
        <v>123</v>
      </c>
      <c r="I134" s="179" t="s">
        <v>124</v>
      </c>
      <c r="J134" s="178" t="s">
        <v>98</v>
      </c>
      <c r="K134" s="180" t="s">
        <v>125</v>
      </c>
      <c r="L134" s="181"/>
      <c r="M134" s="75" t="s">
        <v>1</v>
      </c>
      <c r="N134" s="76" t="s">
        <v>41</v>
      </c>
      <c r="O134" s="76" t="s">
        <v>126</v>
      </c>
      <c r="P134" s="76" t="s">
        <v>127</v>
      </c>
      <c r="Q134" s="76" t="s">
        <v>128</v>
      </c>
      <c r="R134" s="76" t="s">
        <v>129</v>
      </c>
      <c r="S134" s="76" t="s">
        <v>130</v>
      </c>
      <c r="T134" s="77" t="s">
        <v>131</v>
      </c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</row>
    <row r="135" spans="1:65" s="2" customFormat="1" ht="22.9" customHeight="1">
      <c r="A135" s="34"/>
      <c r="B135" s="35"/>
      <c r="C135" s="82" t="s">
        <v>132</v>
      </c>
      <c r="D135" s="36"/>
      <c r="E135" s="36"/>
      <c r="F135" s="36"/>
      <c r="G135" s="36"/>
      <c r="H135" s="36"/>
      <c r="I135" s="115"/>
      <c r="J135" s="182">
        <f>BK135</f>
        <v>0</v>
      </c>
      <c r="K135" s="36"/>
      <c r="L135" s="39"/>
      <c r="M135" s="78"/>
      <c r="N135" s="183"/>
      <c r="O135" s="79"/>
      <c r="P135" s="184">
        <f>P136+P326+P385</f>
        <v>0</v>
      </c>
      <c r="Q135" s="79"/>
      <c r="R135" s="184">
        <f>R136+R326+R385</f>
        <v>737.62538051999979</v>
      </c>
      <c r="S135" s="79"/>
      <c r="T135" s="185">
        <f>T136+T326+T385</f>
        <v>289.39625599999999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76</v>
      </c>
      <c r="AU135" s="17" t="s">
        <v>100</v>
      </c>
      <c r="BK135" s="186">
        <f>BK136+BK326+BK385</f>
        <v>0</v>
      </c>
    </row>
    <row r="136" spans="1:65" s="12" customFormat="1" ht="25.9" customHeight="1">
      <c r="B136" s="187"/>
      <c r="C136" s="188"/>
      <c r="D136" s="189" t="s">
        <v>76</v>
      </c>
      <c r="E136" s="190" t="s">
        <v>133</v>
      </c>
      <c r="F136" s="190" t="s">
        <v>134</v>
      </c>
      <c r="G136" s="188"/>
      <c r="H136" s="188"/>
      <c r="I136" s="191"/>
      <c r="J136" s="192">
        <f>BK136</f>
        <v>0</v>
      </c>
      <c r="K136" s="188"/>
      <c r="L136" s="193"/>
      <c r="M136" s="194"/>
      <c r="N136" s="195"/>
      <c r="O136" s="195"/>
      <c r="P136" s="196">
        <f>P137+P200+P204+P208+P228+P242+P265+P275+P318+P324</f>
        <v>0</v>
      </c>
      <c r="Q136" s="195"/>
      <c r="R136" s="196">
        <f>R137+R200+R204+R208+R228+R242+R265+R275+R318+R324</f>
        <v>722.14288051999984</v>
      </c>
      <c r="S136" s="195"/>
      <c r="T136" s="197">
        <f>T137+T200+T204+T208+T228+T242+T265+T275+T318+T324</f>
        <v>289.30025599999999</v>
      </c>
      <c r="AR136" s="198" t="s">
        <v>85</v>
      </c>
      <c r="AT136" s="199" t="s">
        <v>76</v>
      </c>
      <c r="AU136" s="199" t="s">
        <v>77</v>
      </c>
      <c r="AY136" s="198" t="s">
        <v>135</v>
      </c>
      <c r="BK136" s="200">
        <f>BK137+BK200+BK204+BK208+BK228+BK242+BK265+BK275+BK318+BK324</f>
        <v>0</v>
      </c>
    </row>
    <row r="137" spans="1:65" s="12" customFormat="1" ht="22.9" customHeight="1">
      <c r="B137" s="187"/>
      <c r="C137" s="188"/>
      <c r="D137" s="189" t="s">
        <v>76</v>
      </c>
      <c r="E137" s="201" t="s">
        <v>85</v>
      </c>
      <c r="F137" s="201" t="s">
        <v>136</v>
      </c>
      <c r="G137" s="188"/>
      <c r="H137" s="188"/>
      <c r="I137" s="191"/>
      <c r="J137" s="202">
        <f>BK137</f>
        <v>0</v>
      </c>
      <c r="K137" s="188"/>
      <c r="L137" s="193"/>
      <c r="M137" s="194"/>
      <c r="N137" s="195"/>
      <c r="O137" s="195"/>
      <c r="P137" s="196">
        <f>SUM(P138:P199)</f>
        <v>0</v>
      </c>
      <c r="Q137" s="195"/>
      <c r="R137" s="196">
        <f>SUM(R138:R199)</f>
        <v>4.2787700000000006</v>
      </c>
      <c r="S137" s="195"/>
      <c r="T137" s="197">
        <f>SUM(T138:T199)</f>
        <v>218.91500000000002</v>
      </c>
      <c r="AR137" s="198" t="s">
        <v>85</v>
      </c>
      <c r="AT137" s="199" t="s">
        <v>76</v>
      </c>
      <c r="AU137" s="199" t="s">
        <v>85</v>
      </c>
      <c r="AY137" s="198" t="s">
        <v>135</v>
      </c>
      <c r="BK137" s="200">
        <f>SUM(BK138:BK199)</f>
        <v>0</v>
      </c>
    </row>
    <row r="138" spans="1:65" s="2" customFormat="1" ht="16.5" customHeight="1">
      <c r="A138" s="34"/>
      <c r="B138" s="35"/>
      <c r="C138" s="203" t="s">
        <v>85</v>
      </c>
      <c r="D138" s="203" t="s">
        <v>137</v>
      </c>
      <c r="E138" s="204" t="s">
        <v>138</v>
      </c>
      <c r="F138" s="205" t="s">
        <v>139</v>
      </c>
      <c r="G138" s="206" t="s">
        <v>140</v>
      </c>
      <c r="H138" s="207">
        <v>360</v>
      </c>
      <c r="I138" s="208"/>
      <c r="J138" s="209">
        <f>ROUND(I138*H138,1)</f>
        <v>0</v>
      </c>
      <c r="K138" s="205" t="s">
        <v>141</v>
      </c>
      <c r="L138" s="39"/>
      <c r="M138" s="210" t="s">
        <v>1</v>
      </c>
      <c r="N138" s="211" t="s">
        <v>42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0.3</v>
      </c>
      <c r="T138" s="213">
        <f>S138*H138</f>
        <v>108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142</v>
      </c>
      <c r="AT138" s="214" t="s">
        <v>137</v>
      </c>
      <c r="AU138" s="214" t="s">
        <v>87</v>
      </c>
      <c r="AY138" s="17" t="s">
        <v>135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85</v>
      </c>
      <c r="BK138" s="215">
        <f>ROUND(I138*H138,1)</f>
        <v>0</v>
      </c>
      <c r="BL138" s="17" t="s">
        <v>142</v>
      </c>
      <c r="BM138" s="214" t="s">
        <v>143</v>
      </c>
    </row>
    <row r="139" spans="1:65" s="13" customFormat="1" ht="11.25">
      <c r="B139" s="216"/>
      <c r="C139" s="217"/>
      <c r="D139" s="218" t="s">
        <v>144</v>
      </c>
      <c r="E139" s="219" t="s">
        <v>1</v>
      </c>
      <c r="F139" s="220" t="s">
        <v>145</v>
      </c>
      <c r="G139" s="217"/>
      <c r="H139" s="219" t="s">
        <v>1</v>
      </c>
      <c r="I139" s="221"/>
      <c r="J139" s="217"/>
      <c r="K139" s="217"/>
      <c r="L139" s="222"/>
      <c r="M139" s="223"/>
      <c r="N139" s="224"/>
      <c r="O139" s="224"/>
      <c r="P139" s="224"/>
      <c r="Q139" s="224"/>
      <c r="R139" s="224"/>
      <c r="S139" s="224"/>
      <c r="T139" s="225"/>
      <c r="AT139" s="226" t="s">
        <v>144</v>
      </c>
      <c r="AU139" s="226" t="s">
        <v>87</v>
      </c>
      <c r="AV139" s="13" t="s">
        <v>85</v>
      </c>
      <c r="AW139" s="13" t="s">
        <v>32</v>
      </c>
      <c r="AX139" s="13" t="s">
        <v>77</v>
      </c>
      <c r="AY139" s="226" t="s">
        <v>135</v>
      </c>
    </row>
    <row r="140" spans="1:65" s="14" customFormat="1" ht="11.25">
      <c r="B140" s="227"/>
      <c r="C140" s="228"/>
      <c r="D140" s="218" t="s">
        <v>144</v>
      </c>
      <c r="E140" s="229" t="s">
        <v>1</v>
      </c>
      <c r="F140" s="230" t="s">
        <v>146</v>
      </c>
      <c r="G140" s="228"/>
      <c r="H140" s="231">
        <v>260</v>
      </c>
      <c r="I140" s="232"/>
      <c r="J140" s="228"/>
      <c r="K140" s="228"/>
      <c r="L140" s="233"/>
      <c r="M140" s="234"/>
      <c r="N140" s="235"/>
      <c r="O140" s="235"/>
      <c r="P140" s="235"/>
      <c r="Q140" s="235"/>
      <c r="R140" s="235"/>
      <c r="S140" s="235"/>
      <c r="T140" s="236"/>
      <c r="AT140" s="237" t="s">
        <v>144</v>
      </c>
      <c r="AU140" s="237" t="s">
        <v>87</v>
      </c>
      <c r="AV140" s="14" t="s">
        <v>87</v>
      </c>
      <c r="AW140" s="14" t="s">
        <v>32</v>
      </c>
      <c r="AX140" s="14" t="s">
        <v>77</v>
      </c>
      <c r="AY140" s="237" t="s">
        <v>135</v>
      </c>
    </row>
    <row r="141" spans="1:65" s="14" customFormat="1" ht="11.25">
      <c r="B141" s="227"/>
      <c r="C141" s="228"/>
      <c r="D141" s="218" t="s">
        <v>144</v>
      </c>
      <c r="E141" s="229" t="s">
        <v>1</v>
      </c>
      <c r="F141" s="230" t="s">
        <v>147</v>
      </c>
      <c r="G141" s="228"/>
      <c r="H141" s="231">
        <v>63</v>
      </c>
      <c r="I141" s="232"/>
      <c r="J141" s="228"/>
      <c r="K141" s="228"/>
      <c r="L141" s="233"/>
      <c r="M141" s="234"/>
      <c r="N141" s="235"/>
      <c r="O141" s="235"/>
      <c r="P141" s="235"/>
      <c r="Q141" s="235"/>
      <c r="R141" s="235"/>
      <c r="S141" s="235"/>
      <c r="T141" s="236"/>
      <c r="AT141" s="237" t="s">
        <v>144</v>
      </c>
      <c r="AU141" s="237" t="s">
        <v>87</v>
      </c>
      <c r="AV141" s="14" t="s">
        <v>87</v>
      </c>
      <c r="AW141" s="14" t="s">
        <v>32</v>
      </c>
      <c r="AX141" s="14" t="s">
        <v>77</v>
      </c>
      <c r="AY141" s="237" t="s">
        <v>135</v>
      </c>
    </row>
    <row r="142" spans="1:65" s="14" customFormat="1" ht="11.25">
      <c r="B142" s="227"/>
      <c r="C142" s="228"/>
      <c r="D142" s="218" t="s">
        <v>144</v>
      </c>
      <c r="E142" s="229" t="s">
        <v>1</v>
      </c>
      <c r="F142" s="230" t="s">
        <v>148</v>
      </c>
      <c r="G142" s="228"/>
      <c r="H142" s="231">
        <v>37</v>
      </c>
      <c r="I142" s="232"/>
      <c r="J142" s="228"/>
      <c r="K142" s="228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144</v>
      </c>
      <c r="AU142" s="237" t="s">
        <v>87</v>
      </c>
      <c r="AV142" s="14" t="s">
        <v>87</v>
      </c>
      <c r="AW142" s="14" t="s">
        <v>32</v>
      </c>
      <c r="AX142" s="14" t="s">
        <v>77</v>
      </c>
      <c r="AY142" s="237" t="s">
        <v>135</v>
      </c>
    </row>
    <row r="143" spans="1:65" s="15" customFormat="1" ht="11.25">
      <c r="B143" s="238"/>
      <c r="C143" s="239"/>
      <c r="D143" s="218" t="s">
        <v>144</v>
      </c>
      <c r="E143" s="240" t="s">
        <v>1</v>
      </c>
      <c r="F143" s="241" t="s">
        <v>149</v>
      </c>
      <c r="G143" s="239"/>
      <c r="H143" s="242">
        <v>360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AT143" s="248" t="s">
        <v>144</v>
      </c>
      <c r="AU143" s="248" t="s">
        <v>87</v>
      </c>
      <c r="AV143" s="15" t="s">
        <v>142</v>
      </c>
      <c r="AW143" s="15" t="s">
        <v>32</v>
      </c>
      <c r="AX143" s="15" t="s">
        <v>85</v>
      </c>
      <c r="AY143" s="248" t="s">
        <v>135</v>
      </c>
    </row>
    <row r="144" spans="1:65" s="2" customFormat="1" ht="16.5" customHeight="1">
      <c r="A144" s="34"/>
      <c r="B144" s="35"/>
      <c r="C144" s="203" t="s">
        <v>87</v>
      </c>
      <c r="D144" s="203" t="s">
        <v>137</v>
      </c>
      <c r="E144" s="204" t="s">
        <v>150</v>
      </c>
      <c r="F144" s="205" t="s">
        <v>151</v>
      </c>
      <c r="G144" s="206" t="s">
        <v>140</v>
      </c>
      <c r="H144" s="207">
        <v>323</v>
      </c>
      <c r="I144" s="208"/>
      <c r="J144" s="209">
        <f>ROUND(I144*H144,1)</f>
        <v>0</v>
      </c>
      <c r="K144" s="205" t="s">
        <v>141</v>
      </c>
      <c r="L144" s="39"/>
      <c r="M144" s="210" t="s">
        <v>1</v>
      </c>
      <c r="N144" s="211" t="s">
        <v>42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0.32500000000000001</v>
      </c>
      <c r="T144" s="213">
        <f>S144*H144</f>
        <v>104.97500000000001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142</v>
      </c>
      <c r="AT144" s="214" t="s">
        <v>137</v>
      </c>
      <c r="AU144" s="214" t="s">
        <v>87</v>
      </c>
      <c r="AY144" s="17" t="s">
        <v>135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85</v>
      </c>
      <c r="BK144" s="215">
        <f>ROUND(I144*H144,1)</f>
        <v>0</v>
      </c>
      <c r="BL144" s="17" t="s">
        <v>142</v>
      </c>
      <c r="BM144" s="214" t="s">
        <v>152</v>
      </c>
    </row>
    <row r="145" spans="1:65" s="14" customFormat="1" ht="11.25">
      <c r="B145" s="227"/>
      <c r="C145" s="228"/>
      <c r="D145" s="218" t="s">
        <v>144</v>
      </c>
      <c r="E145" s="229" t="s">
        <v>1</v>
      </c>
      <c r="F145" s="230" t="s">
        <v>146</v>
      </c>
      <c r="G145" s="228"/>
      <c r="H145" s="231">
        <v>260</v>
      </c>
      <c r="I145" s="232"/>
      <c r="J145" s="228"/>
      <c r="K145" s="228"/>
      <c r="L145" s="233"/>
      <c r="M145" s="234"/>
      <c r="N145" s="235"/>
      <c r="O145" s="235"/>
      <c r="P145" s="235"/>
      <c r="Q145" s="235"/>
      <c r="R145" s="235"/>
      <c r="S145" s="235"/>
      <c r="T145" s="236"/>
      <c r="AT145" s="237" t="s">
        <v>144</v>
      </c>
      <c r="AU145" s="237" t="s">
        <v>87</v>
      </c>
      <c r="AV145" s="14" t="s">
        <v>87</v>
      </c>
      <c r="AW145" s="14" t="s">
        <v>32</v>
      </c>
      <c r="AX145" s="14" t="s">
        <v>77</v>
      </c>
      <c r="AY145" s="237" t="s">
        <v>135</v>
      </c>
    </row>
    <row r="146" spans="1:65" s="14" customFormat="1" ht="11.25">
      <c r="B146" s="227"/>
      <c r="C146" s="228"/>
      <c r="D146" s="218" t="s">
        <v>144</v>
      </c>
      <c r="E146" s="229" t="s">
        <v>1</v>
      </c>
      <c r="F146" s="230" t="s">
        <v>147</v>
      </c>
      <c r="G146" s="228"/>
      <c r="H146" s="231">
        <v>63</v>
      </c>
      <c r="I146" s="232"/>
      <c r="J146" s="228"/>
      <c r="K146" s="228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144</v>
      </c>
      <c r="AU146" s="237" t="s">
        <v>87</v>
      </c>
      <c r="AV146" s="14" t="s">
        <v>87</v>
      </c>
      <c r="AW146" s="14" t="s">
        <v>32</v>
      </c>
      <c r="AX146" s="14" t="s">
        <v>77</v>
      </c>
      <c r="AY146" s="237" t="s">
        <v>135</v>
      </c>
    </row>
    <row r="147" spans="1:65" s="15" customFormat="1" ht="11.25">
      <c r="B147" s="238"/>
      <c r="C147" s="239"/>
      <c r="D147" s="218" t="s">
        <v>144</v>
      </c>
      <c r="E147" s="240" t="s">
        <v>1</v>
      </c>
      <c r="F147" s="241" t="s">
        <v>149</v>
      </c>
      <c r="G147" s="239"/>
      <c r="H147" s="242">
        <v>323</v>
      </c>
      <c r="I147" s="243"/>
      <c r="J147" s="239"/>
      <c r="K147" s="239"/>
      <c r="L147" s="244"/>
      <c r="M147" s="245"/>
      <c r="N147" s="246"/>
      <c r="O147" s="246"/>
      <c r="P147" s="246"/>
      <c r="Q147" s="246"/>
      <c r="R147" s="246"/>
      <c r="S147" s="246"/>
      <c r="T147" s="247"/>
      <c r="AT147" s="248" t="s">
        <v>144</v>
      </c>
      <c r="AU147" s="248" t="s">
        <v>87</v>
      </c>
      <c r="AV147" s="15" t="s">
        <v>142</v>
      </c>
      <c r="AW147" s="15" t="s">
        <v>32</v>
      </c>
      <c r="AX147" s="15" t="s">
        <v>85</v>
      </c>
      <c r="AY147" s="248" t="s">
        <v>135</v>
      </c>
    </row>
    <row r="148" spans="1:65" s="2" customFormat="1" ht="16.5" customHeight="1">
      <c r="A148" s="34"/>
      <c r="B148" s="35"/>
      <c r="C148" s="203" t="s">
        <v>153</v>
      </c>
      <c r="D148" s="203" t="s">
        <v>137</v>
      </c>
      <c r="E148" s="204" t="s">
        <v>154</v>
      </c>
      <c r="F148" s="205" t="s">
        <v>155</v>
      </c>
      <c r="G148" s="206" t="s">
        <v>140</v>
      </c>
      <c r="H148" s="207">
        <v>27</v>
      </c>
      <c r="I148" s="208"/>
      <c r="J148" s="209">
        <f t="shared" ref="J148:J162" si="0">ROUND(I148*H148,1)</f>
        <v>0</v>
      </c>
      <c r="K148" s="205" t="s">
        <v>141</v>
      </c>
      <c r="L148" s="39"/>
      <c r="M148" s="210" t="s">
        <v>1</v>
      </c>
      <c r="N148" s="211" t="s">
        <v>42</v>
      </c>
      <c r="O148" s="71"/>
      <c r="P148" s="212">
        <f t="shared" ref="P148:P162" si="1">O148*H148</f>
        <v>0</v>
      </c>
      <c r="Q148" s="212">
        <v>0</v>
      </c>
      <c r="R148" s="212">
        <f t="shared" ref="R148:R162" si="2">Q148*H148</f>
        <v>0</v>
      </c>
      <c r="S148" s="212">
        <v>0.22</v>
      </c>
      <c r="T148" s="213">
        <f t="shared" ref="T148:T162" si="3">S148*H148</f>
        <v>5.94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142</v>
      </c>
      <c r="AT148" s="214" t="s">
        <v>137</v>
      </c>
      <c r="AU148" s="214" t="s">
        <v>87</v>
      </c>
      <c r="AY148" s="17" t="s">
        <v>135</v>
      </c>
      <c r="BE148" s="215">
        <f t="shared" ref="BE148:BE162" si="4">IF(N148="základní",J148,0)</f>
        <v>0</v>
      </c>
      <c r="BF148" s="215">
        <f t="shared" ref="BF148:BF162" si="5">IF(N148="snížená",J148,0)</f>
        <v>0</v>
      </c>
      <c r="BG148" s="215">
        <f t="shared" ref="BG148:BG162" si="6">IF(N148="zákl. přenesená",J148,0)</f>
        <v>0</v>
      </c>
      <c r="BH148" s="215">
        <f t="shared" ref="BH148:BH162" si="7">IF(N148="sníž. přenesená",J148,0)</f>
        <v>0</v>
      </c>
      <c r="BI148" s="215">
        <f t="shared" ref="BI148:BI162" si="8">IF(N148="nulová",J148,0)</f>
        <v>0</v>
      </c>
      <c r="BJ148" s="17" t="s">
        <v>85</v>
      </c>
      <c r="BK148" s="215">
        <f t="shared" ref="BK148:BK162" si="9">ROUND(I148*H148,1)</f>
        <v>0</v>
      </c>
      <c r="BL148" s="17" t="s">
        <v>142</v>
      </c>
      <c r="BM148" s="214" t="s">
        <v>156</v>
      </c>
    </row>
    <row r="149" spans="1:65" s="2" customFormat="1" ht="16.5" customHeight="1">
      <c r="A149" s="34"/>
      <c r="B149" s="35"/>
      <c r="C149" s="203" t="s">
        <v>142</v>
      </c>
      <c r="D149" s="203" t="s">
        <v>137</v>
      </c>
      <c r="E149" s="204" t="s">
        <v>157</v>
      </c>
      <c r="F149" s="205" t="s">
        <v>158</v>
      </c>
      <c r="G149" s="206" t="s">
        <v>159</v>
      </c>
      <c r="H149" s="207">
        <v>10</v>
      </c>
      <c r="I149" s="208"/>
      <c r="J149" s="209">
        <f t="shared" si="0"/>
        <v>0</v>
      </c>
      <c r="K149" s="205" t="s">
        <v>141</v>
      </c>
      <c r="L149" s="39"/>
      <c r="M149" s="210" t="s">
        <v>1</v>
      </c>
      <c r="N149" s="211" t="s">
        <v>42</v>
      </c>
      <c r="O149" s="71"/>
      <c r="P149" s="212">
        <f t="shared" si="1"/>
        <v>0</v>
      </c>
      <c r="Q149" s="212">
        <v>3.6900000000000002E-2</v>
      </c>
      <c r="R149" s="212">
        <f t="shared" si="2"/>
        <v>0.36899999999999999</v>
      </c>
      <c r="S149" s="212">
        <v>0</v>
      </c>
      <c r="T149" s="213">
        <f t="shared" si="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142</v>
      </c>
      <c r="AT149" s="214" t="s">
        <v>137</v>
      </c>
      <c r="AU149" s="214" t="s">
        <v>87</v>
      </c>
      <c r="AY149" s="17" t="s">
        <v>135</v>
      </c>
      <c r="BE149" s="215">
        <f t="shared" si="4"/>
        <v>0</v>
      </c>
      <c r="BF149" s="215">
        <f t="shared" si="5"/>
        <v>0</v>
      </c>
      <c r="BG149" s="215">
        <f t="shared" si="6"/>
        <v>0</v>
      </c>
      <c r="BH149" s="215">
        <f t="shared" si="7"/>
        <v>0</v>
      </c>
      <c r="BI149" s="215">
        <f t="shared" si="8"/>
        <v>0</v>
      </c>
      <c r="BJ149" s="17" t="s">
        <v>85</v>
      </c>
      <c r="BK149" s="215">
        <f t="shared" si="9"/>
        <v>0</v>
      </c>
      <c r="BL149" s="17" t="s">
        <v>142</v>
      </c>
      <c r="BM149" s="214" t="s">
        <v>160</v>
      </c>
    </row>
    <row r="150" spans="1:65" s="2" customFormat="1" ht="16.5" customHeight="1">
      <c r="A150" s="34"/>
      <c r="B150" s="35"/>
      <c r="C150" s="203" t="s">
        <v>161</v>
      </c>
      <c r="D150" s="203" t="s">
        <v>137</v>
      </c>
      <c r="E150" s="204" t="s">
        <v>162</v>
      </c>
      <c r="F150" s="205" t="s">
        <v>163</v>
      </c>
      <c r="G150" s="206" t="s">
        <v>159</v>
      </c>
      <c r="H150" s="207">
        <v>5</v>
      </c>
      <c r="I150" s="208"/>
      <c r="J150" s="209">
        <f t="shared" si="0"/>
        <v>0</v>
      </c>
      <c r="K150" s="205" t="s">
        <v>141</v>
      </c>
      <c r="L150" s="39"/>
      <c r="M150" s="210" t="s">
        <v>1</v>
      </c>
      <c r="N150" s="211" t="s">
        <v>42</v>
      </c>
      <c r="O150" s="71"/>
      <c r="P150" s="212">
        <f t="shared" si="1"/>
        <v>0</v>
      </c>
      <c r="Q150" s="212">
        <v>6.053E-2</v>
      </c>
      <c r="R150" s="212">
        <f t="shared" si="2"/>
        <v>0.30264999999999997</v>
      </c>
      <c r="S150" s="212">
        <v>0</v>
      </c>
      <c r="T150" s="213">
        <f t="shared" si="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142</v>
      </c>
      <c r="AT150" s="214" t="s">
        <v>137</v>
      </c>
      <c r="AU150" s="214" t="s">
        <v>87</v>
      </c>
      <c r="AY150" s="17" t="s">
        <v>135</v>
      </c>
      <c r="BE150" s="215">
        <f t="shared" si="4"/>
        <v>0</v>
      </c>
      <c r="BF150" s="215">
        <f t="shared" si="5"/>
        <v>0</v>
      </c>
      <c r="BG150" s="215">
        <f t="shared" si="6"/>
        <v>0</v>
      </c>
      <c r="BH150" s="215">
        <f t="shared" si="7"/>
        <v>0</v>
      </c>
      <c r="BI150" s="215">
        <f t="shared" si="8"/>
        <v>0</v>
      </c>
      <c r="BJ150" s="17" t="s">
        <v>85</v>
      </c>
      <c r="BK150" s="215">
        <f t="shared" si="9"/>
        <v>0</v>
      </c>
      <c r="BL150" s="17" t="s">
        <v>142</v>
      </c>
      <c r="BM150" s="214" t="s">
        <v>164</v>
      </c>
    </row>
    <row r="151" spans="1:65" s="2" customFormat="1" ht="16.5" customHeight="1">
      <c r="A151" s="34"/>
      <c r="B151" s="35"/>
      <c r="C151" s="203" t="s">
        <v>165</v>
      </c>
      <c r="D151" s="203" t="s">
        <v>137</v>
      </c>
      <c r="E151" s="204" t="s">
        <v>166</v>
      </c>
      <c r="F151" s="205" t="s">
        <v>167</v>
      </c>
      <c r="G151" s="206" t="s">
        <v>159</v>
      </c>
      <c r="H151" s="207">
        <v>2</v>
      </c>
      <c r="I151" s="208"/>
      <c r="J151" s="209">
        <f t="shared" si="0"/>
        <v>0</v>
      </c>
      <c r="K151" s="205" t="s">
        <v>141</v>
      </c>
      <c r="L151" s="39"/>
      <c r="M151" s="210" t="s">
        <v>1</v>
      </c>
      <c r="N151" s="211" t="s">
        <v>42</v>
      </c>
      <c r="O151" s="71"/>
      <c r="P151" s="212">
        <f t="shared" si="1"/>
        <v>0</v>
      </c>
      <c r="Q151" s="212">
        <v>0.10775</v>
      </c>
      <c r="R151" s="212">
        <f t="shared" si="2"/>
        <v>0.2155</v>
      </c>
      <c r="S151" s="212">
        <v>0</v>
      </c>
      <c r="T151" s="213">
        <f t="shared" si="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142</v>
      </c>
      <c r="AT151" s="214" t="s">
        <v>137</v>
      </c>
      <c r="AU151" s="214" t="s">
        <v>87</v>
      </c>
      <c r="AY151" s="17" t="s">
        <v>135</v>
      </c>
      <c r="BE151" s="215">
        <f t="shared" si="4"/>
        <v>0</v>
      </c>
      <c r="BF151" s="215">
        <f t="shared" si="5"/>
        <v>0</v>
      </c>
      <c r="BG151" s="215">
        <f t="shared" si="6"/>
        <v>0</v>
      </c>
      <c r="BH151" s="215">
        <f t="shared" si="7"/>
        <v>0</v>
      </c>
      <c r="BI151" s="215">
        <f t="shared" si="8"/>
        <v>0</v>
      </c>
      <c r="BJ151" s="17" t="s">
        <v>85</v>
      </c>
      <c r="BK151" s="215">
        <f t="shared" si="9"/>
        <v>0</v>
      </c>
      <c r="BL151" s="17" t="s">
        <v>142</v>
      </c>
      <c r="BM151" s="214" t="s">
        <v>168</v>
      </c>
    </row>
    <row r="152" spans="1:65" s="2" customFormat="1" ht="16.5" customHeight="1">
      <c r="A152" s="34"/>
      <c r="B152" s="35"/>
      <c r="C152" s="203" t="s">
        <v>169</v>
      </c>
      <c r="D152" s="203" t="s">
        <v>137</v>
      </c>
      <c r="E152" s="204" t="s">
        <v>170</v>
      </c>
      <c r="F152" s="205" t="s">
        <v>171</v>
      </c>
      <c r="G152" s="206" t="s">
        <v>172</v>
      </c>
      <c r="H152" s="207">
        <v>10</v>
      </c>
      <c r="I152" s="208"/>
      <c r="J152" s="209">
        <f t="shared" si="0"/>
        <v>0</v>
      </c>
      <c r="K152" s="205" t="s">
        <v>141</v>
      </c>
      <c r="L152" s="39"/>
      <c r="M152" s="210" t="s">
        <v>1</v>
      </c>
      <c r="N152" s="211" t="s">
        <v>42</v>
      </c>
      <c r="O152" s="71"/>
      <c r="P152" s="212">
        <f t="shared" si="1"/>
        <v>0</v>
      </c>
      <c r="Q152" s="212">
        <v>6.4999999999999997E-4</v>
      </c>
      <c r="R152" s="212">
        <f t="shared" si="2"/>
        <v>6.4999999999999997E-3</v>
      </c>
      <c r="S152" s="212">
        <v>0</v>
      </c>
      <c r="T152" s="213">
        <f t="shared" si="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142</v>
      </c>
      <c r="AT152" s="214" t="s">
        <v>137</v>
      </c>
      <c r="AU152" s="214" t="s">
        <v>87</v>
      </c>
      <c r="AY152" s="17" t="s">
        <v>135</v>
      </c>
      <c r="BE152" s="215">
        <f t="shared" si="4"/>
        <v>0</v>
      </c>
      <c r="BF152" s="215">
        <f t="shared" si="5"/>
        <v>0</v>
      </c>
      <c r="BG152" s="215">
        <f t="shared" si="6"/>
        <v>0</v>
      </c>
      <c r="BH152" s="215">
        <f t="shared" si="7"/>
        <v>0</v>
      </c>
      <c r="BI152" s="215">
        <f t="shared" si="8"/>
        <v>0</v>
      </c>
      <c r="BJ152" s="17" t="s">
        <v>85</v>
      </c>
      <c r="BK152" s="215">
        <f t="shared" si="9"/>
        <v>0</v>
      </c>
      <c r="BL152" s="17" t="s">
        <v>142</v>
      </c>
      <c r="BM152" s="214" t="s">
        <v>173</v>
      </c>
    </row>
    <row r="153" spans="1:65" s="2" customFormat="1" ht="16.5" customHeight="1">
      <c r="A153" s="34"/>
      <c r="B153" s="35"/>
      <c r="C153" s="203" t="s">
        <v>174</v>
      </c>
      <c r="D153" s="203" t="s">
        <v>137</v>
      </c>
      <c r="E153" s="204" t="s">
        <v>175</v>
      </c>
      <c r="F153" s="205" t="s">
        <v>176</v>
      </c>
      <c r="G153" s="206" t="s">
        <v>172</v>
      </c>
      <c r="H153" s="207">
        <v>10</v>
      </c>
      <c r="I153" s="208"/>
      <c r="J153" s="209">
        <f t="shared" si="0"/>
        <v>0</v>
      </c>
      <c r="K153" s="205" t="s">
        <v>141</v>
      </c>
      <c r="L153" s="39"/>
      <c r="M153" s="210" t="s">
        <v>1</v>
      </c>
      <c r="N153" s="211" t="s">
        <v>42</v>
      </c>
      <c r="O153" s="71"/>
      <c r="P153" s="212">
        <f t="shared" si="1"/>
        <v>0</v>
      </c>
      <c r="Q153" s="212">
        <v>0</v>
      </c>
      <c r="R153" s="212">
        <f t="shared" si="2"/>
        <v>0</v>
      </c>
      <c r="S153" s="212">
        <v>0</v>
      </c>
      <c r="T153" s="213">
        <f t="shared" si="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142</v>
      </c>
      <c r="AT153" s="214" t="s">
        <v>137</v>
      </c>
      <c r="AU153" s="214" t="s">
        <v>87</v>
      </c>
      <c r="AY153" s="17" t="s">
        <v>135</v>
      </c>
      <c r="BE153" s="215">
        <f t="shared" si="4"/>
        <v>0</v>
      </c>
      <c r="BF153" s="215">
        <f t="shared" si="5"/>
        <v>0</v>
      </c>
      <c r="BG153" s="215">
        <f t="shared" si="6"/>
        <v>0</v>
      </c>
      <c r="BH153" s="215">
        <f t="shared" si="7"/>
        <v>0</v>
      </c>
      <c r="BI153" s="215">
        <f t="shared" si="8"/>
        <v>0</v>
      </c>
      <c r="BJ153" s="17" t="s">
        <v>85</v>
      </c>
      <c r="BK153" s="215">
        <f t="shared" si="9"/>
        <v>0</v>
      </c>
      <c r="BL153" s="17" t="s">
        <v>142</v>
      </c>
      <c r="BM153" s="214" t="s">
        <v>177</v>
      </c>
    </row>
    <row r="154" spans="1:65" s="2" customFormat="1" ht="16.5" customHeight="1">
      <c r="A154" s="34"/>
      <c r="B154" s="35"/>
      <c r="C154" s="203" t="s">
        <v>178</v>
      </c>
      <c r="D154" s="203" t="s">
        <v>137</v>
      </c>
      <c r="E154" s="204" t="s">
        <v>179</v>
      </c>
      <c r="F154" s="205" t="s">
        <v>180</v>
      </c>
      <c r="G154" s="206" t="s">
        <v>140</v>
      </c>
      <c r="H154" s="207">
        <v>12</v>
      </c>
      <c r="I154" s="208"/>
      <c r="J154" s="209">
        <f t="shared" si="0"/>
        <v>0</v>
      </c>
      <c r="K154" s="205" t="s">
        <v>141</v>
      </c>
      <c r="L154" s="39"/>
      <c r="M154" s="210" t="s">
        <v>1</v>
      </c>
      <c r="N154" s="211" t="s">
        <v>42</v>
      </c>
      <c r="O154" s="71"/>
      <c r="P154" s="212">
        <f t="shared" si="1"/>
        <v>0</v>
      </c>
      <c r="Q154" s="212">
        <v>1E-3</v>
      </c>
      <c r="R154" s="212">
        <f t="shared" si="2"/>
        <v>1.2E-2</v>
      </c>
      <c r="S154" s="212">
        <v>0</v>
      </c>
      <c r="T154" s="213">
        <f t="shared" si="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142</v>
      </c>
      <c r="AT154" s="214" t="s">
        <v>137</v>
      </c>
      <c r="AU154" s="214" t="s">
        <v>87</v>
      </c>
      <c r="AY154" s="17" t="s">
        <v>135</v>
      </c>
      <c r="BE154" s="215">
        <f t="shared" si="4"/>
        <v>0</v>
      </c>
      <c r="BF154" s="215">
        <f t="shared" si="5"/>
        <v>0</v>
      </c>
      <c r="BG154" s="215">
        <f t="shared" si="6"/>
        <v>0</v>
      </c>
      <c r="BH154" s="215">
        <f t="shared" si="7"/>
        <v>0</v>
      </c>
      <c r="BI154" s="215">
        <f t="shared" si="8"/>
        <v>0</v>
      </c>
      <c r="BJ154" s="17" t="s">
        <v>85</v>
      </c>
      <c r="BK154" s="215">
        <f t="shared" si="9"/>
        <v>0</v>
      </c>
      <c r="BL154" s="17" t="s">
        <v>142</v>
      </c>
      <c r="BM154" s="214" t="s">
        <v>181</v>
      </c>
    </row>
    <row r="155" spans="1:65" s="2" customFormat="1" ht="16.5" customHeight="1">
      <c r="A155" s="34"/>
      <c r="B155" s="35"/>
      <c r="C155" s="203" t="s">
        <v>182</v>
      </c>
      <c r="D155" s="203" t="s">
        <v>137</v>
      </c>
      <c r="E155" s="204" t="s">
        <v>183</v>
      </c>
      <c r="F155" s="205" t="s">
        <v>184</v>
      </c>
      <c r="G155" s="206" t="s">
        <v>140</v>
      </c>
      <c r="H155" s="207">
        <v>8</v>
      </c>
      <c r="I155" s="208"/>
      <c r="J155" s="209">
        <f t="shared" si="0"/>
        <v>0</v>
      </c>
      <c r="K155" s="205" t="s">
        <v>141</v>
      </c>
      <c r="L155" s="39"/>
      <c r="M155" s="210" t="s">
        <v>1</v>
      </c>
      <c r="N155" s="211" t="s">
        <v>42</v>
      </c>
      <c r="O155" s="71"/>
      <c r="P155" s="212">
        <f t="shared" si="1"/>
        <v>0</v>
      </c>
      <c r="Q155" s="212">
        <v>6.4000000000000005E-4</v>
      </c>
      <c r="R155" s="212">
        <f t="shared" si="2"/>
        <v>5.1200000000000004E-3</v>
      </c>
      <c r="S155" s="212">
        <v>0</v>
      </c>
      <c r="T155" s="213">
        <f t="shared" si="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142</v>
      </c>
      <c r="AT155" s="214" t="s">
        <v>137</v>
      </c>
      <c r="AU155" s="214" t="s">
        <v>87</v>
      </c>
      <c r="AY155" s="17" t="s">
        <v>135</v>
      </c>
      <c r="BE155" s="215">
        <f t="shared" si="4"/>
        <v>0</v>
      </c>
      <c r="BF155" s="215">
        <f t="shared" si="5"/>
        <v>0</v>
      </c>
      <c r="BG155" s="215">
        <f t="shared" si="6"/>
        <v>0</v>
      </c>
      <c r="BH155" s="215">
        <f t="shared" si="7"/>
        <v>0</v>
      </c>
      <c r="BI155" s="215">
        <f t="shared" si="8"/>
        <v>0</v>
      </c>
      <c r="BJ155" s="17" t="s">
        <v>85</v>
      </c>
      <c r="BK155" s="215">
        <f t="shared" si="9"/>
        <v>0</v>
      </c>
      <c r="BL155" s="17" t="s">
        <v>142</v>
      </c>
      <c r="BM155" s="214" t="s">
        <v>185</v>
      </c>
    </row>
    <row r="156" spans="1:65" s="2" customFormat="1" ht="16.5" customHeight="1">
      <c r="A156" s="34"/>
      <c r="B156" s="35"/>
      <c r="C156" s="203" t="s">
        <v>186</v>
      </c>
      <c r="D156" s="203" t="s">
        <v>137</v>
      </c>
      <c r="E156" s="204" t="s">
        <v>187</v>
      </c>
      <c r="F156" s="205" t="s">
        <v>188</v>
      </c>
      <c r="G156" s="206" t="s">
        <v>140</v>
      </c>
      <c r="H156" s="207">
        <v>8</v>
      </c>
      <c r="I156" s="208"/>
      <c r="J156" s="209">
        <f t="shared" si="0"/>
        <v>0</v>
      </c>
      <c r="K156" s="205" t="s">
        <v>141</v>
      </c>
      <c r="L156" s="39"/>
      <c r="M156" s="210" t="s">
        <v>1</v>
      </c>
      <c r="N156" s="211" t="s">
        <v>42</v>
      </c>
      <c r="O156" s="71"/>
      <c r="P156" s="212">
        <f t="shared" si="1"/>
        <v>0</v>
      </c>
      <c r="Q156" s="212">
        <v>0</v>
      </c>
      <c r="R156" s="212">
        <f t="shared" si="2"/>
        <v>0</v>
      </c>
      <c r="S156" s="212">
        <v>0</v>
      </c>
      <c r="T156" s="213">
        <f t="shared" si="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142</v>
      </c>
      <c r="AT156" s="214" t="s">
        <v>137</v>
      </c>
      <c r="AU156" s="214" t="s">
        <v>87</v>
      </c>
      <c r="AY156" s="17" t="s">
        <v>135</v>
      </c>
      <c r="BE156" s="215">
        <f t="shared" si="4"/>
        <v>0</v>
      </c>
      <c r="BF156" s="215">
        <f t="shared" si="5"/>
        <v>0</v>
      </c>
      <c r="BG156" s="215">
        <f t="shared" si="6"/>
        <v>0</v>
      </c>
      <c r="BH156" s="215">
        <f t="shared" si="7"/>
        <v>0</v>
      </c>
      <c r="BI156" s="215">
        <f t="shared" si="8"/>
        <v>0</v>
      </c>
      <c r="BJ156" s="17" t="s">
        <v>85</v>
      </c>
      <c r="BK156" s="215">
        <f t="shared" si="9"/>
        <v>0</v>
      </c>
      <c r="BL156" s="17" t="s">
        <v>142</v>
      </c>
      <c r="BM156" s="214" t="s">
        <v>189</v>
      </c>
    </row>
    <row r="157" spans="1:65" s="2" customFormat="1" ht="16.5" customHeight="1">
      <c r="A157" s="34"/>
      <c r="B157" s="35"/>
      <c r="C157" s="203" t="s">
        <v>190</v>
      </c>
      <c r="D157" s="203" t="s">
        <v>137</v>
      </c>
      <c r="E157" s="204" t="s">
        <v>191</v>
      </c>
      <c r="F157" s="205" t="s">
        <v>192</v>
      </c>
      <c r="G157" s="206" t="s">
        <v>159</v>
      </c>
      <c r="H157" s="207">
        <v>300</v>
      </c>
      <c r="I157" s="208"/>
      <c r="J157" s="209">
        <f t="shared" si="0"/>
        <v>0</v>
      </c>
      <c r="K157" s="205" t="s">
        <v>193</v>
      </c>
      <c r="L157" s="39"/>
      <c r="M157" s="210" t="s">
        <v>1</v>
      </c>
      <c r="N157" s="211" t="s">
        <v>42</v>
      </c>
      <c r="O157" s="71"/>
      <c r="P157" s="212">
        <f t="shared" si="1"/>
        <v>0</v>
      </c>
      <c r="Q157" s="212">
        <v>5.5000000000000003E-4</v>
      </c>
      <c r="R157" s="212">
        <f t="shared" si="2"/>
        <v>0.16500000000000001</v>
      </c>
      <c r="S157" s="212">
        <v>0</v>
      </c>
      <c r="T157" s="213">
        <f t="shared" si="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142</v>
      </c>
      <c r="AT157" s="214" t="s">
        <v>137</v>
      </c>
      <c r="AU157" s="214" t="s">
        <v>87</v>
      </c>
      <c r="AY157" s="17" t="s">
        <v>135</v>
      </c>
      <c r="BE157" s="215">
        <f t="shared" si="4"/>
        <v>0</v>
      </c>
      <c r="BF157" s="215">
        <f t="shared" si="5"/>
        <v>0</v>
      </c>
      <c r="BG157" s="215">
        <f t="shared" si="6"/>
        <v>0</v>
      </c>
      <c r="BH157" s="215">
        <f t="shared" si="7"/>
        <v>0</v>
      </c>
      <c r="BI157" s="215">
        <f t="shared" si="8"/>
        <v>0</v>
      </c>
      <c r="BJ157" s="17" t="s">
        <v>85</v>
      </c>
      <c r="BK157" s="215">
        <f t="shared" si="9"/>
        <v>0</v>
      </c>
      <c r="BL157" s="17" t="s">
        <v>142</v>
      </c>
      <c r="BM157" s="214" t="s">
        <v>194</v>
      </c>
    </row>
    <row r="158" spans="1:65" s="2" customFormat="1" ht="16.5" customHeight="1">
      <c r="A158" s="34"/>
      <c r="B158" s="35"/>
      <c r="C158" s="203" t="s">
        <v>195</v>
      </c>
      <c r="D158" s="203" t="s">
        <v>137</v>
      </c>
      <c r="E158" s="204" t="s">
        <v>196</v>
      </c>
      <c r="F158" s="205" t="s">
        <v>197</v>
      </c>
      <c r="G158" s="206" t="s">
        <v>159</v>
      </c>
      <c r="H158" s="207">
        <v>300</v>
      </c>
      <c r="I158" s="208"/>
      <c r="J158" s="209">
        <f t="shared" si="0"/>
        <v>0</v>
      </c>
      <c r="K158" s="205" t="s">
        <v>193</v>
      </c>
      <c r="L158" s="39"/>
      <c r="M158" s="210" t="s">
        <v>1</v>
      </c>
      <c r="N158" s="211" t="s">
        <v>42</v>
      </c>
      <c r="O158" s="71"/>
      <c r="P158" s="212">
        <f t="shared" si="1"/>
        <v>0</v>
      </c>
      <c r="Q158" s="212">
        <v>0</v>
      </c>
      <c r="R158" s="212">
        <f t="shared" si="2"/>
        <v>0</v>
      </c>
      <c r="S158" s="212">
        <v>0</v>
      </c>
      <c r="T158" s="213">
        <f t="shared" si="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142</v>
      </c>
      <c r="AT158" s="214" t="s">
        <v>137</v>
      </c>
      <c r="AU158" s="214" t="s">
        <v>87</v>
      </c>
      <c r="AY158" s="17" t="s">
        <v>135</v>
      </c>
      <c r="BE158" s="215">
        <f t="shared" si="4"/>
        <v>0</v>
      </c>
      <c r="BF158" s="215">
        <f t="shared" si="5"/>
        <v>0</v>
      </c>
      <c r="BG158" s="215">
        <f t="shared" si="6"/>
        <v>0</v>
      </c>
      <c r="BH158" s="215">
        <f t="shared" si="7"/>
        <v>0</v>
      </c>
      <c r="BI158" s="215">
        <f t="shared" si="8"/>
        <v>0</v>
      </c>
      <c r="BJ158" s="17" t="s">
        <v>85</v>
      </c>
      <c r="BK158" s="215">
        <f t="shared" si="9"/>
        <v>0</v>
      </c>
      <c r="BL158" s="17" t="s">
        <v>142</v>
      </c>
      <c r="BM158" s="214" t="s">
        <v>198</v>
      </c>
    </row>
    <row r="159" spans="1:65" s="2" customFormat="1" ht="16.5" customHeight="1">
      <c r="A159" s="34"/>
      <c r="B159" s="35"/>
      <c r="C159" s="203" t="s">
        <v>199</v>
      </c>
      <c r="D159" s="203" t="s">
        <v>137</v>
      </c>
      <c r="E159" s="204" t="s">
        <v>200</v>
      </c>
      <c r="F159" s="205" t="s">
        <v>201</v>
      </c>
      <c r="G159" s="206" t="s">
        <v>159</v>
      </c>
      <c r="H159" s="207">
        <v>150</v>
      </c>
      <c r="I159" s="208"/>
      <c r="J159" s="209">
        <f t="shared" si="0"/>
        <v>0</v>
      </c>
      <c r="K159" s="205" t="s">
        <v>193</v>
      </c>
      <c r="L159" s="39"/>
      <c r="M159" s="210" t="s">
        <v>1</v>
      </c>
      <c r="N159" s="211" t="s">
        <v>42</v>
      </c>
      <c r="O159" s="71"/>
      <c r="P159" s="212">
        <f t="shared" si="1"/>
        <v>0</v>
      </c>
      <c r="Q159" s="212">
        <v>1.3999999999999999E-4</v>
      </c>
      <c r="R159" s="212">
        <f t="shared" si="2"/>
        <v>2.0999999999999998E-2</v>
      </c>
      <c r="S159" s="212">
        <v>0</v>
      </c>
      <c r="T159" s="213">
        <f t="shared" si="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142</v>
      </c>
      <c r="AT159" s="214" t="s">
        <v>137</v>
      </c>
      <c r="AU159" s="214" t="s">
        <v>87</v>
      </c>
      <c r="AY159" s="17" t="s">
        <v>135</v>
      </c>
      <c r="BE159" s="215">
        <f t="shared" si="4"/>
        <v>0</v>
      </c>
      <c r="BF159" s="215">
        <f t="shared" si="5"/>
        <v>0</v>
      </c>
      <c r="BG159" s="215">
        <f t="shared" si="6"/>
        <v>0</v>
      </c>
      <c r="BH159" s="215">
        <f t="shared" si="7"/>
        <v>0</v>
      </c>
      <c r="BI159" s="215">
        <f t="shared" si="8"/>
        <v>0</v>
      </c>
      <c r="BJ159" s="17" t="s">
        <v>85</v>
      </c>
      <c r="BK159" s="215">
        <f t="shared" si="9"/>
        <v>0</v>
      </c>
      <c r="BL159" s="17" t="s">
        <v>142</v>
      </c>
      <c r="BM159" s="214" t="s">
        <v>202</v>
      </c>
    </row>
    <row r="160" spans="1:65" s="2" customFormat="1" ht="16.5" customHeight="1">
      <c r="A160" s="34"/>
      <c r="B160" s="35"/>
      <c r="C160" s="203" t="s">
        <v>8</v>
      </c>
      <c r="D160" s="203" t="s">
        <v>137</v>
      </c>
      <c r="E160" s="204" t="s">
        <v>203</v>
      </c>
      <c r="F160" s="205" t="s">
        <v>204</v>
      </c>
      <c r="G160" s="206" t="s">
        <v>159</v>
      </c>
      <c r="H160" s="207">
        <v>8</v>
      </c>
      <c r="I160" s="208"/>
      <c r="J160" s="209">
        <f t="shared" si="0"/>
        <v>0</v>
      </c>
      <c r="K160" s="205" t="s">
        <v>141</v>
      </c>
      <c r="L160" s="39"/>
      <c r="M160" s="210" t="s">
        <v>1</v>
      </c>
      <c r="N160" s="211" t="s">
        <v>42</v>
      </c>
      <c r="O160" s="71"/>
      <c r="P160" s="212">
        <f t="shared" si="1"/>
        <v>0</v>
      </c>
      <c r="Q160" s="212">
        <v>0</v>
      </c>
      <c r="R160" s="212">
        <f t="shared" si="2"/>
        <v>0</v>
      </c>
      <c r="S160" s="212">
        <v>0</v>
      </c>
      <c r="T160" s="213">
        <f t="shared" si="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142</v>
      </c>
      <c r="AT160" s="214" t="s">
        <v>137</v>
      </c>
      <c r="AU160" s="214" t="s">
        <v>87</v>
      </c>
      <c r="AY160" s="17" t="s">
        <v>135</v>
      </c>
      <c r="BE160" s="215">
        <f t="shared" si="4"/>
        <v>0</v>
      </c>
      <c r="BF160" s="215">
        <f t="shared" si="5"/>
        <v>0</v>
      </c>
      <c r="BG160" s="215">
        <f t="shared" si="6"/>
        <v>0</v>
      </c>
      <c r="BH160" s="215">
        <f t="shared" si="7"/>
        <v>0</v>
      </c>
      <c r="BI160" s="215">
        <f t="shared" si="8"/>
        <v>0</v>
      </c>
      <c r="BJ160" s="17" t="s">
        <v>85</v>
      </c>
      <c r="BK160" s="215">
        <f t="shared" si="9"/>
        <v>0</v>
      </c>
      <c r="BL160" s="17" t="s">
        <v>142</v>
      </c>
      <c r="BM160" s="214" t="s">
        <v>205</v>
      </c>
    </row>
    <row r="161" spans="1:65" s="2" customFormat="1" ht="16.5" customHeight="1">
      <c r="A161" s="34"/>
      <c r="B161" s="35"/>
      <c r="C161" s="203" t="s">
        <v>206</v>
      </c>
      <c r="D161" s="203" t="s">
        <v>137</v>
      </c>
      <c r="E161" s="204" t="s">
        <v>207</v>
      </c>
      <c r="F161" s="205" t="s">
        <v>208</v>
      </c>
      <c r="G161" s="206" t="s">
        <v>209</v>
      </c>
      <c r="H161" s="207">
        <v>30</v>
      </c>
      <c r="I161" s="208"/>
      <c r="J161" s="209">
        <f t="shared" si="0"/>
        <v>0</v>
      </c>
      <c r="K161" s="205" t="s">
        <v>141</v>
      </c>
      <c r="L161" s="39"/>
      <c r="M161" s="210" t="s">
        <v>1</v>
      </c>
      <c r="N161" s="211" t="s">
        <v>42</v>
      </c>
      <c r="O161" s="71"/>
      <c r="P161" s="212">
        <f t="shared" si="1"/>
        <v>0</v>
      </c>
      <c r="Q161" s="212">
        <v>0</v>
      </c>
      <c r="R161" s="212">
        <f t="shared" si="2"/>
        <v>0</v>
      </c>
      <c r="S161" s="212">
        <v>0</v>
      </c>
      <c r="T161" s="213">
        <f t="shared" si="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142</v>
      </c>
      <c r="AT161" s="214" t="s">
        <v>137</v>
      </c>
      <c r="AU161" s="214" t="s">
        <v>87</v>
      </c>
      <c r="AY161" s="17" t="s">
        <v>135</v>
      </c>
      <c r="BE161" s="215">
        <f t="shared" si="4"/>
        <v>0</v>
      </c>
      <c r="BF161" s="215">
        <f t="shared" si="5"/>
        <v>0</v>
      </c>
      <c r="BG161" s="215">
        <f t="shared" si="6"/>
        <v>0</v>
      </c>
      <c r="BH161" s="215">
        <f t="shared" si="7"/>
        <v>0</v>
      </c>
      <c r="BI161" s="215">
        <f t="shared" si="8"/>
        <v>0</v>
      </c>
      <c r="BJ161" s="17" t="s">
        <v>85</v>
      </c>
      <c r="BK161" s="215">
        <f t="shared" si="9"/>
        <v>0</v>
      </c>
      <c r="BL161" s="17" t="s">
        <v>142</v>
      </c>
      <c r="BM161" s="214" t="s">
        <v>210</v>
      </c>
    </row>
    <row r="162" spans="1:65" s="2" customFormat="1" ht="16.5" customHeight="1">
      <c r="A162" s="34"/>
      <c r="B162" s="35"/>
      <c r="C162" s="203" t="s">
        <v>211</v>
      </c>
      <c r="D162" s="203" t="s">
        <v>137</v>
      </c>
      <c r="E162" s="204" t="s">
        <v>212</v>
      </c>
      <c r="F162" s="205" t="s">
        <v>213</v>
      </c>
      <c r="G162" s="206" t="s">
        <v>209</v>
      </c>
      <c r="H162" s="207">
        <v>379.3</v>
      </c>
      <c r="I162" s="208"/>
      <c r="J162" s="209">
        <f t="shared" si="0"/>
        <v>0</v>
      </c>
      <c r="K162" s="205" t="s">
        <v>141</v>
      </c>
      <c r="L162" s="39"/>
      <c r="M162" s="210" t="s">
        <v>1</v>
      </c>
      <c r="N162" s="211" t="s">
        <v>42</v>
      </c>
      <c r="O162" s="71"/>
      <c r="P162" s="212">
        <f t="shared" si="1"/>
        <v>0</v>
      </c>
      <c r="Q162" s="212">
        <v>0</v>
      </c>
      <c r="R162" s="212">
        <f t="shared" si="2"/>
        <v>0</v>
      </c>
      <c r="S162" s="212">
        <v>0</v>
      </c>
      <c r="T162" s="213">
        <f t="shared" si="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142</v>
      </c>
      <c r="AT162" s="214" t="s">
        <v>137</v>
      </c>
      <c r="AU162" s="214" t="s">
        <v>87</v>
      </c>
      <c r="AY162" s="17" t="s">
        <v>135</v>
      </c>
      <c r="BE162" s="215">
        <f t="shared" si="4"/>
        <v>0</v>
      </c>
      <c r="BF162" s="215">
        <f t="shared" si="5"/>
        <v>0</v>
      </c>
      <c r="BG162" s="215">
        <f t="shared" si="6"/>
        <v>0</v>
      </c>
      <c r="BH162" s="215">
        <f t="shared" si="7"/>
        <v>0</v>
      </c>
      <c r="BI162" s="215">
        <f t="shared" si="8"/>
        <v>0</v>
      </c>
      <c r="BJ162" s="17" t="s">
        <v>85</v>
      </c>
      <c r="BK162" s="215">
        <f t="shared" si="9"/>
        <v>0</v>
      </c>
      <c r="BL162" s="17" t="s">
        <v>142</v>
      </c>
      <c r="BM162" s="214" t="s">
        <v>214</v>
      </c>
    </row>
    <row r="163" spans="1:65" s="14" customFormat="1" ht="11.25">
      <c r="B163" s="227"/>
      <c r="C163" s="228"/>
      <c r="D163" s="218" t="s">
        <v>144</v>
      </c>
      <c r="E163" s="229" t="s">
        <v>1</v>
      </c>
      <c r="F163" s="230" t="s">
        <v>215</v>
      </c>
      <c r="G163" s="228"/>
      <c r="H163" s="231">
        <v>379.3</v>
      </c>
      <c r="I163" s="232"/>
      <c r="J163" s="228"/>
      <c r="K163" s="228"/>
      <c r="L163" s="233"/>
      <c r="M163" s="234"/>
      <c r="N163" s="235"/>
      <c r="O163" s="235"/>
      <c r="P163" s="235"/>
      <c r="Q163" s="235"/>
      <c r="R163" s="235"/>
      <c r="S163" s="235"/>
      <c r="T163" s="236"/>
      <c r="AT163" s="237" t="s">
        <v>144</v>
      </c>
      <c r="AU163" s="237" t="s">
        <v>87</v>
      </c>
      <c r="AV163" s="14" t="s">
        <v>87</v>
      </c>
      <c r="AW163" s="14" t="s">
        <v>32</v>
      </c>
      <c r="AX163" s="14" t="s">
        <v>85</v>
      </c>
      <c r="AY163" s="237" t="s">
        <v>135</v>
      </c>
    </row>
    <row r="164" spans="1:65" s="2" customFormat="1" ht="16.5" customHeight="1">
      <c r="A164" s="34"/>
      <c r="B164" s="35"/>
      <c r="C164" s="203" t="s">
        <v>216</v>
      </c>
      <c r="D164" s="203" t="s">
        <v>137</v>
      </c>
      <c r="E164" s="204" t="s">
        <v>217</v>
      </c>
      <c r="F164" s="205" t="s">
        <v>218</v>
      </c>
      <c r="G164" s="206" t="s">
        <v>209</v>
      </c>
      <c r="H164" s="207">
        <v>255.72</v>
      </c>
      <c r="I164" s="208"/>
      <c r="J164" s="209">
        <f>ROUND(I164*H164,1)</f>
        <v>0</v>
      </c>
      <c r="K164" s="205" t="s">
        <v>141</v>
      </c>
      <c r="L164" s="39"/>
      <c r="M164" s="210" t="s">
        <v>1</v>
      </c>
      <c r="N164" s="211" t="s">
        <v>42</v>
      </c>
      <c r="O164" s="71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142</v>
      </c>
      <c r="AT164" s="214" t="s">
        <v>137</v>
      </c>
      <c r="AU164" s="214" t="s">
        <v>87</v>
      </c>
      <c r="AY164" s="17" t="s">
        <v>135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85</v>
      </c>
      <c r="BK164" s="215">
        <f>ROUND(I164*H164,1)</f>
        <v>0</v>
      </c>
      <c r="BL164" s="17" t="s">
        <v>142</v>
      </c>
      <c r="BM164" s="214" t="s">
        <v>219</v>
      </c>
    </row>
    <row r="165" spans="1:65" s="14" customFormat="1" ht="11.25">
      <c r="B165" s="227"/>
      <c r="C165" s="228"/>
      <c r="D165" s="218" t="s">
        <v>144</v>
      </c>
      <c r="E165" s="229" t="s">
        <v>1</v>
      </c>
      <c r="F165" s="230" t="s">
        <v>220</v>
      </c>
      <c r="G165" s="228"/>
      <c r="H165" s="231">
        <v>255.72</v>
      </c>
      <c r="I165" s="232"/>
      <c r="J165" s="228"/>
      <c r="K165" s="228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144</v>
      </c>
      <c r="AU165" s="237" t="s">
        <v>87</v>
      </c>
      <c r="AV165" s="14" t="s">
        <v>87</v>
      </c>
      <c r="AW165" s="14" t="s">
        <v>32</v>
      </c>
      <c r="AX165" s="14" t="s">
        <v>85</v>
      </c>
      <c r="AY165" s="237" t="s">
        <v>135</v>
      </c>
    </row>
    <row r="166" spans="1:65" s="2" customFormat="1" ht="16.5" customHeight="1">
      <c r="A166" s="34"/>
      <c r="B166" s="35"/>
      <c r="C166" s="203" t="s">
        <v>221</v>
      </c>
      <c r="D166" s="203" t="s">
        <v>137</v>
      </c>
      <c r="E166" s="204" t="s">
        <v>222</v>
      </c>
      <c r="F166" s="205" t="s">
        <v>223</v>
      </c>
      <c r="G166" s="206" t="s">
        <v>209</v>
      </c>
      <c r="H166" s="207">
        <v>596.67999999999995</v>
      </c>
      <c r="I166" s="208"/>
      <c r="J166" s="209">
        <f>ROUND(I166*H166,1)</f>
        <v>0</v>
      </c>
      <c r="K166" s="205" t="s">
        <v>141</v>
      </c>
      <c r="L166" s="39"/>
      <c r="M166" s="210" t="s">
        <v>1</v>
      </c>
      <c r="N166" s="211" t="s">
        <v>42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142</v>
      </c>
      <c r="AT166" s="214" t="s">
        <v>137</v>
      </c>
      <c r="AU166" s="214" t="s">
        <v>87</v>
      </c>
      <c r="AY166" s="17" t="s">
        <v>135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85</v>
      </c>
      <c r="BK166" s="215">
        <f>ROUND(I166*H166,1)</f>
        <v>0</v>
      </c>
      <c r="BL166" s="17" t="s">
        <v>142</v>
      </c>
      <c r="BM166" s="214" t="s">
        <v>224</v>
      </c>
    </row>
    <row r="167" spans="1:65" s="14" customFormat="1" ht="11.25">
      <c r="B167" s="227"/>
      <c r="C167" s="228"/>
      <c r="D167" s="218" t="s">
        <v>144</v>
      </c>
      <c r="E167" s="229" t="s">
        <v>1</v>
      </c>
      <c r="F167" s="230" t="s">
        <v>225</v>
      </c>
      <c r="G167" s="228"/>
      <c r="H167" s="231">
        <v>596.67999999999995</v>
      </c>
      <c r="I167" s="232"/>
      <c r="J167" s="228"/>
      <c r="K167" s="228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144</v>
      </c>
      <c r="AU167" s="237" t="s">
        <v>87</v>
      </c>
      <c r="AV167" s="14" t="s">
        <v>87</v>
      </c>
      <c r="AW167" s="14" t="s">
        <v>32</v>
      </c>
      <c r="AX167" s="14" t="s">
        <v>85</v>
      </c>
      <c r="AY167" s="237" t="s">
        <v>135</v>
      </c>
    </row>
    <row r="168" spans="1:65" s="2" customFormat="1" ht="16.5" customHeight="1">
      <c r="A168" s="34"/>
      <c r="B168" s="35"/>
      <c r="C168" s="203" t="s">
        <v>226</v>
      </c>
      <c r="D168" s="203" t="s">
        <v>137</v>
      </c>
      <c r="E168" s="204" t="s">
        <v>227</v>
      </c>
      <c r="F168" s="205" t="s">
        <v>228</v>
      </c>
      <c r="G168" s="206" t="s">
        <v>140</v>
      </c>
      <c r="H168" s="207">
        <v>800</v>
      </c>
      <c r="I168" s="208"/>
      <c r="J168" s="209">
        <f>ROUND(I168*H168,1)</f>
        <v>0</v>
      </c>
      <c r="K168" s="205" t="s">
        <v>141</v>
      </c>
      <c r="L168" s="39"/>
      <c r="M168" s="210" t="s">
        <v>1</v>
      </c>
      <c r="N168" s="211" t="s">
        <v>42</v>
      </c>
      <c r="O168" s="71"/>
      <c r="P168" s="212">
        <f>O168*H168</f>
        <v>0</v>
      </c>
      <c r="Q168" s="212">
        <v>8.4000000000000003E-4</v>
      </c>
      <c r="R168" s="212">
        <f>Q168*H168</f>
        <v>0.67200000000000004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142</v>
      </c>
      <c r="AT168" s="214" t="s">
        <v>137</v>
      </c>
      <c r="AU168" s="214" t="s">
        <v>87</v>
      </c>
      <c r="AY168" s="17" t="s">
        <v>135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85</v>
      </c>
      <c r="BK168" s="215">
        <f>ROUND(I168*H168,1)</f>
        <v>0</v>
      </c>
      <c r="BL168" s="17" t="s">
        <v>142</v>
      </c>
      <c r="BM168" s="214" t="s">
        <v>229</v>
      </c>
    </row>
    <row r="169" spans="1:65" s="2" customFormat="1" ht="16.5" customHeight="1">
      <c r="A169" s="34"/>
      <c r="B169" s="35"/>
      <c r="C169" s="203" t="s">
        <v>7</v>
      </c>
      <c r="D169" s="203" t="s">
        <v>137</v>
      </c>
      <c r="E169" s="204" t="s">
        <v>230</v>
      </c>
      <c r="F169" s="205" t="s">
        <v>231</v>
      </c>
      <c r="G169" s="206" t="s">
        <v>140</v>
      </c>
      <c r="H169" s="207">
        <v>800</v>
      </c>
      <c r="I169" s="208"/>
      <c r="J169" s="209">
        <f>ROUND(I169*H169,1)</f>
        <v>0</v>
      </c>
      <c r="K169" s="205" t="s">
        <v>141</v>
      </c>
      <c r="L169" s="39"/>
      <c r="M169" s="210" t="s">
        <v>1</v>
      </c>
      <c r="N169" s="211" t="s">
        <v>42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142</v>
      </c>
      <c r="AT169" s="214" t="s">
        <v>137</v>
      </c>
      <c r="AU169" s="214" t="s">
        <v>87</v>
      </c>
      <c r="AY169" s="17" t="s">
        <v>135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85</v>
      </c>
      <c r="BK169" s="215">
        <f>ROUND(I169*H169,1)</f>
        <v>0</v>
      </c>
      <c r="BL169" s="17" t="s">
        <v>142</v>
      </c>
      <c r="BM169" s="214" t="s">
        <v>232</v>
      </c>
    </row>
    <row r="170" spans="1:65" s="2" customFormat="1" ht="16.5" customHeight="1">
      <c r="A170" s="34"/>
      <c r="B170" s="35"/>
      <c r="C170" s="203" t="s">
        <v>233</v>
      </c>
      <c r="D170" s="203" t="s">
        <v>137</v>
      </c>
      <c r="E170" s="204" t="s">
        <v>234</v>
      </c>
      <c r="F170" s="205" t="s">
        <v>235</v>
      </c>
      <c r="G170" s="206" t="s">
        <v>140</v>
      </c>
      <c r="H170" s="207">
        <v>800</v>
      </c>
      <c r="I170" s="208"/>
      <c r="J170" s="209">
        <f>ROUND(I170*H170,1)</f>
        <v>0</v>
      </c>
      <c r="K170" s="205" t="s">
        <v>141</v>
      </c>
      <c r="L170" s="39"/>
      <c r="M170" s="210" t="s">
        <v>1</v>
      </c>
      <c r="N170" s="211" t="s">
        <v>42</v>
      </c>
      <c r="O170" s="71"/>
      <c r="P170" s="212">
        <f>O170*H170</f>
        <v>0</v>
      </c>
      <c r="Q170" s="212">
        <v>3.0000000000000001E-3</v>
      </c>
      <c r="R170" s="212">
        <f>Q170*H170</f>
        <v>2.4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142</v>
      </c>
      <c r="AT170" s="214" t="s">
        <v>137</v>
      </c>
      <c r="AU170" s="214" t="s">
        <v>87</v>
      </c>
      <c r="AY170" s="17" t="s">
        <v>135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85</v>
      </c>
      <c r="BK170" s="215">
        <f>ROUND(I170*H170,1)</f>
        <v>0</v>
      </c>
      <c r="BL170" s="17" t="s">
        <v>142</v>
      </c>
      <c r="BM170" s="214" t="s">
        <v>236</v>
      </c>
    </row>
    <row r="171" spans="1:65" s="2" customFormat="1" ht="16.5" customHeight="1">
      <c r="A171" s="34"/>
      <c r="B171" s="35"/>
      <c r="C171" s="203" t="s">
        <v>237</v>
      </c>
      <c r="D171" s="203" t="s">
        <v>137</v>
      </c>
      <c r="E171" s="204" t="s">
        <v>238</v>
      </c>
      <c r="F171" s="205" t="s">
        <v>239</v>
      </c>
      <c r="G171" s="206" t="s">
        <v>140</v>
      </c>
      <c r="H171" s="207">
        <v>800</v>
      </c>
      <c r="I171" s="208"/>
      <c r="J171" s="209">
        <f>ROUND(I171*H171,1)</f>
        <v>0</v>
      </c>
      <c r="K171" s="205" t="s">
        <v>141</v>
      </c>
      <c r="L171" s="39"/>
      <c r="M171" s="210" t="s">
        <v>1</v>
      </c>
      <c r="N171" s="211" t="s">
        <v>42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142</v>
      </c>
      <c r="AT171" s="214" t="s">
        <v>137</v>
      </c>
      <c r="AU171" s="214" t="s">
        <v>87</v>
      </c>
      <c r="AY171" s="17" t="s">
        <v>135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85</v>
      </c>
      <c r="BK171" s="215">
        <f>ROUND(I171*H171,1)</f>
        <v>0</v>
      </c>
      <c r="BL171" s="17" t="s">
        <v>142</v>
      </c>
      <c r="BM171" s="214" t="s">
        <v>240</v>
      </c>
    </row>
    <row r="172" spans="1:65" s="2" customFormat="1" ht="16.5" customHeight="1">
      <c r="A172" s="34"/>
      <c r="B172" s="35"/>
      <c r="C172" s="203" t="s">
        <v>241</v>
      </c>
      <c r="D172" s="203" t="s">
        <v>137</v>
      </c>
      <c r="E172" s="204" t="s">
        <v>242</v>
      </c>
      <c r="F172" s="205" t="s">
        <v>243</v>
      </c>
      <c r="G172" s="206" t="s">
        <v>209</v>
      </c>
      <c r="H172" s="207">
        <v>1231.7</v>
      </c>
      <c r="I172" s="208"/>
      <c r="J172" s="209">
        <f>ROUND(I172*H172,1)</f>
        <v>0</v>
      </c>
      <c r="K172" s="205" t="s">
        <v>141</v>
      </c>
      <c r="L172" s="39"/>
      <c r="M172" s="210" t="s">
        <v>1</v>
      </c>
      <c r="N172" s="211" t="s">
        <v>42</v>
      </c>
      <c r="O172" s="71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142</v>
      </c>
      <c r="AT172" s="214" t="s">
        <v>137</v>
      </c>
      <c r="AU172" s="214" t="s">
        <v>87</v>
      </c>
      <c r="AY172" s="17" t="s">
        <v>135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85</v>
      </c>
      <c r="BK172" s="215">
        <f>ROUND(I172*H172,1)</f>
        <v>0</v>
      </c>
      <c r="BL172" s="17" t="s">
        <v>142</v>
      </c>
      <c r="BM172" s="214" t="s">
        <v>244</v>
      </c>
    </row>
    <row r="173" spans="1:65" s="14" customFormat="1" ht="11.25">
      <c r="B173" s="227"/>
      <c r="C173" s="228"/>
      <c r="D173" s="218" t="s">
        <v>144</v>
      </c>
      <c r="E173" s="229" t="s">
        <v>1</v>
      </c>
      <c r="F173" s="230" t="s">
        <v>245</v>
      </c>
      <c r="G173" s="228"/>
      <c r="H173" s="231">
        <v>1231.7</v>
      </c>
      <c r="I173" s="232"/>
      <c r="J173" s="228"/>
      <c r="K173" s="228"/>
      <c r="L173" s="233"/>
      <c r="M173" s="234"/>
      <c r="N173" s="235"/>
      <c r="O173" s="235"/>
      <c r="P173" s="235"/>
      <c r="Q173" s="235"/>
      <c r="R173" s="235"/>
      <c r="S173" s="235"/>
      <c r="T173" s="236"/>
      <c r="AT173" s="237" t="s">
        <v>144</v>
      </c>
      <c r="AU173" s="237" t="s">
        <v>87</v>
      </c>
      <c r="AV173" s="14" t="s">
        <v>87</v>
      </c>
      <c r="AW173" s="14" t="s">
        <v>32</v>
      </c>
      <c r="AX173" s="14" t="s">
        <v>85</v>
      </c>
      <c r="AY173" s="237" t="s">
        <v>135</v>
      </c>
    </row>
    <row r="174" spans="1:65" s="2" customFormat="1" ht="16.5" customHeight="1">
      <c r="A174" s="34"/>
      <c r="B174" s="35"/>
      <c r="C174" s="203" t="s">
        <v>246</v>
      </c>
      <c r="D174" s="203" t="s">
        <v>137</v>
      </c>
      <c r="E174" s="204" t="s">
        <v>247</v>
      </c>
      <c r="F174" s="205" t="s">
        <v>248</v>
      </c>
      <c r="G174" s="206" t="s">
        <v>209</v>
      </c>
      <c r="H174" s="207">
        <v>361.5</v>
      </c>
      <c r="I174" s="208"/>
      <c r="J174" s="209">
        <f>ROUND(I174*H174,1)</f>
        <v>0</v>
      </c>
      <c r="K174" s="205" t="s">
        <v>141</v>
      </c>
      <c r="L174" s="39"/>
      <c r="M174" s="210" t="s">
        <v>1</v>
      </c>
      <c r="N174" s="211" t="s">
        <v>42</v>
      </c>
      <c r="O174" s="71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142</v>
      </c>
      <c r="AT174" s="214" t="s">
        <v>137</v>
      </c>
      <c r="AU174" s="214" t="s">
        <v>87</v>
      </c>
      <c r="AY174" s="17" t="s">
        <v>135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85</v>
      </c>
      <c r="BK174" s="215">
        <f>ROUND(I174*H174,1)</f>
        <v>0</v>
      </c>
      <c r="BL174" s="17" t="s">
        <v>142</v>
      </c>
      <c r="BM174" s="214" t="s">
        <v>249</v>
      </c>
    </row>
    <row r="175" spans="1:65" s="14" customFormat="1" ht="11.25">
      <c r="B175" s="227"/>
      <c r="C175" s="228"/>
      <c r="D175" s="218" t="s">
        <v>144</v>
      </c>
      <c r="E175" s="229" t="s">
        <v>1</v>
      </c>
      <c r="F175" s="230" t="s">
        <v>245</v>
      </c>
      <c r="G175" s="228"/>
      <c r="H175" s="231">
        <v>1231.7</v>
      </c>
      <c r="I175" s="232"/>
      <c r="J175" s="228"/>
      <c r="K175" s="228"/>
      <c r="L175" s="233"/>
      <c r="M175" s="234"/>
      <c r="N175" s="235"/>
      <c r="O175" s="235"/>
      <c r="P175" s="235"/>
      <c r="Q175" s="235"/>
      <c r="R175" s="235"/>
      <c r="S175" s="235"/>
      <c r="T175" s="236"/>
      <c r="AT175" s="237" t="s">
        <v>144</v>
      </c>
      <c r="AU175" s="237" t="s">
        <v>87</v>
      </c>
      <c r="AV175" s="14" t="s">
        <v>87</v>
      </c>
      <c r="AW175" s="14" t="s">
        <v>32</v>
      </c>
      <c r="AX175" s="14" t="s">
        <v>77</v>
      </c>
      <c r="AY175" s="237" t="s">
        <v>135</v>
      </c>
    </row>
    <row r="176" spans="1:65" s="14" customFormat="1" ht="11.25">
      <c r="B176" s="227"/>
      <c r="C176" s="228"/>
      <c r="D176" s="218" t="s">
        <v>144</v>
      </c>
      <c r="E176" s="229" t="s">
        <v>1</v>
      </c>
      <c r="F176" s="230" t="s">
        <v>250</v>
      </c>
      <c r="G176" s="228"/>
      <c r="H176" s="231">
        <v>-655.4</v>
      </c>
      <c r="I176" s="232"/>
      <c r="J176" s="228"/>
      <c r="K176" s="228"/>
      <c r="L176" s="233"/>
      <c r="M176" s="234"/>
      <c r="N176" s="235"/>
      <c r="O176" s="235"/>
      <c r="P176" s="235"/>
      <c r="Q176" s="235"/>
      <c r="R176" s="235"/>
      <c r="S176" s="235"/>
      <c r="T176" s="236"/>
      <c r="AT176" s="237" t="s">
        <v>144</v>
      </c>
      <c r="AU176" s="237" t="s">
        <v>87</v>
      </c>
      <c r="AV176" s="14" t="s">
        <v>87</v>
      </c>
      <c r="AW176" s="14" t="s">
        <v>32</v>
      </c>
      <c r="AX176" s="14" t="s">
        <v>77</v>
      </c>
      <c r="AY176" s="237" t="s">
        <v>135</v>
      </c>
    </row>
    <row r="177" spans="1:65" s="14" customFormat="1" ht="11.25">
      <c r="B177" s="227"/>
      <c r="C177" s="228"/>
      <c r="D177" s="218" t="s">
        <v>144</v>
      </c>
      <c r="E177" s="229" t="s">
        <v>1</v>
      </c>
      <c r="F177" s="230" t="s">
        <v>251</v>
      </c>
      <c r="G177" s="228"/>
      <c r="H177" s="231">
        <v>-175.2</v>
      </c>
      <c r="I177" s="232"/>
      <c r="J177" s="228"/>
      <c r="K177" s="228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144</v>
      </c>
      <c r="AU177" s="237" t="s">
        <v>87</v>
      </c>
      <c r="AV177" s="14" t="s">
        <v>87</v>
      </c>
      <c r="AW177" s="14" t="s">
        <v>32</v>
      </c>
      <c r="AX177" s="14" t="s">
        <v>77</v>
      </c>
      <c r="AY177" s="237" t="s">
        <v>135</v>
      </c>
    </row>
    <row r="178" spans="1:65" s="14" customFormat="1" ht="11.25">
      <c r="B178" s="227"/>
      <c r="C178" s="228"/>
      <c r="D178" s="218" t="s">
        <v>144</v>
      </c>
      <c r="E178" s="229" t="s">
        <v>1</v>
      </c>
      <c r="F178" s="230" t="s">
        <v>252</v>
      </c>
      <c r="G178" s="228"/>
      <c r="H178" s="231">
        <v>-39.6</v>
      </c>
      <c r="I178" s="232"/>
      <c r="J178" s="228"/>
      <c r="K178" s="228"/>
      <c r="L178" s="233"/>
      <c r="M178" s="234"/>
      <c r="N178" s="235"/>
      <c r="O178" s="235"/>
      <c r="P178" s="235"/>
      <c r="Q178" s="235"/>
      <c r="R178" s="235"/>
      <c r="S178" s="235"/>
      <c r="T178" s="236"/>
      <c r="AT178" s="237" t="s">
        <v>144</v>
      </c>
      <c r="AU178" s="237" t="s">
        <v>87</v>
      </c>
      <c r="AV178" s="14" t="s">
        <v>87</v>
      </c>
      <c r="AW178" s="14" t="s">
        <v>32</v>
      </c>
      <c r="AX178" s="14" t="s">
        <v>77</v>
      </c>
      <c r="AY178" s="237" t="s">
        <v>135</v>
      </c>
    </row>
    <row r="179" spans="1:65" s="15" customFormat="1" ht="11.25">
      <c r="B179" s="238"/>
      <c r="C179" s="239"/>
      <c r="D179" s="218" t="s">
        <v>144</v>
      </c>
      <c r="E179" s="240" t="s">
        <v>1</v>
      </c>
      <c r="F179" s="241" t="s">
        <v>253</v>
      </c>
      <c r="G179" s="239"/>
      <c r="H179" s="242">
        <v>361.5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AT179" s="248" t="s">
        <v>144</v>
      </c>
      <c r="AU179" s="248" t="s">
        <v>87</v>
      </c>
      <c r="AV179" s="15" t="s">
        <v>142</v>
      </c>
      <c r="AW179" s="15" t="s">
        <v>32</v>
      </c>
      <c r="AX179" s="15" t="s">
        <v>85</v>
      </c>
      <c r="AY179" s="248" t="s">
        <v>135</v>
      </c>
    </row>
    <row r="180" spans="1:65" s="2" customFormat="1" ht="21.75" customHeight="1">
      <c r="A180" s="34"/>
      <c r="B180" s="35"/>
      <c r="C180" s="203" t="s">
        <v>254</v>
      </c>
      <c r="D180" s="203" t="s">
        <v>137</v>
      </c>
      <c r="E180" s="204" t="s">
        <v>255</v>
      </c>
      <c r="F180" s="205" t="s">
        <v>256</v>
      </c>
      <c r="G180" s="206" t="s">
        <v>209</v>
      </c>
      <c r="H180" s="207">
        <v>1807.5</v>
      </c>
      <c r="I180" s="208"/>
      <c r="J180" s="209">
        <f>ROUND(I180*H180,1)</f>
        <v>0</v>
      </c>
      <c r="K180" s="205" t="s">
        <v>141</v>
      </c>
      <c r="L180" s="39"/>
      <c r="M180" s="210" t="s">
        <v>1</v>
      </c>
      <c r="N180" s="211" t="s">
        <v>42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142</v>
      </c>
      <c r="AT180" s="214" t="s">
        <v>137</v>
      </c>
      <c r="AU180" s="214" t="s">
        <v>87</v>
      </c>
      <c r="AY180" s="17" t="s">
        <v>135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85</v>
      </c>
      <c r="BK180" s="215">
        <f>ROUND(I180*H180,1)</f>
        <v>0</v>
      </c>
      <c r="BL180" s="17" t="s">
        <v>142</v>
      </c>
      <c r="BM180" s="214" t="s">
        <v>257</v>
      </c>
    </row>
    <row r="181" spans="1:65" s="14" customFormat="1" ht="11.25">
      <c r="B181" s="227"/>
      <c r="C181" s="228"/>
      <c r="D181" s="218" t="s">
        <v>144</v>
      </c>
      <c r="E181" s="229" t="s">
        <v>1</v>
      </c>
      <c r="F181" s="230" t="s">
        <v>258</v>
      </c>
      <c r="G181" s="228"/>
      <c r="H181" s="231">
        <v>1807.5</v>
      </c>
      <c r="I181" s="232"/>
      <c r="J181" s="228"/>
      <c r="K181" s="228"/>
      <c r="L181" s="233"/>
      <c r="M181" s="234"/>
      <c r="N181" s="235"/>
      <c r="O181" s="235"/>
      <c r="P181" s="235"/>
      <c r="Q181" s="235"/>
      <c r="R181" s="235"/>
      <c r="S181" s="235"/>
      <c r="T181" s="236"/>
      <c r="AT181" s="237" t="s">
        <v>144</v>
      </c>
      <c r="AU181" s="237" t="s">
        <v>87</v>
      </c>
      <c r="AV181" s="14" t="s">
        <v>87</v>
      </c>
      <c r="AW181" s="14" t="s">
        <v>32</v>
      </c>
      <c r="AX181" s="14" t="s">
        <v>85</v>
      </c>
      <c r="AY181" s="237" t="s">
        <v>135</v>
      </c>
    </row>
    <row r="182" spans="1:65" s="2" customFormat="1" ht="16.5" customHeight="1">
      <c r="A182" s="34"/>
      <c r="B182" s="35"/>
      <c r="C182" s="203" t="s">
        <v>259</v>
      </c>
      <c r="D182" s="203" t="s">
        <v>137</v>
      </c>
      <c r="E182" s="204" t="s">
        <v>260</v>
      </c>
      <c r="F182" s="205" t="s">
        <v>261</v>
      </c>
      <c r="G182" s="206" t="s">
        <v>209</v>
      </c>
      <c r="H182" s="207">
        <v>1231.7</v>
      </c>
      <c r="I182" s="208"/>
      <c r="J182" s="209">
        <f>ROUND(I182*H182,1)</f>
        <v>0</v>
      </c>
      <c r="K182" s="205" t="s">
        <v>141</v>
      </c>
      <c r="L182" s="39"/>
      <c r="M182" s="210" t="s">
        <v>1</v>
      </c>
      <c r="N182" s="211" t="s">
        <v>42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142</v>
      </c>
      <c r="AT182" s="214" t="s">
        <v>137</v>
      </c>
      <c r="AU182" s="214" t="s">
        <v>87</v>
      </c>
      <c r="AY182" s="17" t="s">
        <v>135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85</v>
      </c>
      <c r="BK182" s="215">
        <f>ROUND(I182*H182,1)</f>
        <v>0</v>
      </c>
      <c r="BL182" s="17" t="s">
        <v>142</v>
      </c>
      <c r="BM182" s="214" t="s">
        <v>262</v>
      </c>
    </row>
    <row r="183" spans="1:65" s="14" customFormat="1" ht="11.25">
      <c r="B183" s="227"/>
      <c r="C183" s="228"/>
      <c r="D183" s="218" t="s">
        <v>144</v>
      </c>
      <c r="E183" s="229" t="s">
        <v>1</v>
      </c>
      <c r="F183" s="230" t="s">
        <v>263</v>
      </c>
      <c r="G183" s="228"/>
      <c r="H183" s="231">
        <v>379.3</v>
      </c>
      <c r="I183" s="232"/>
      <c r="J183" s="228"/>
      <c r="K183" s="228"/>
      <c r="L183" s="233"/>
      <c r="M183" s="234"/>
      <c r="N183" s="235"/>
      <c r="O183" s="235"/>
      <c r="P183" s="235"/>
      <c r="Q183" s="235"/>
      <c r="R183" s="235"/>
      <c r="S183" s="235"/>
      <c r="T183" s="236"/>
      <c r="AT183" s="237" t="s">
        <v>144</v>
      </c>
      <c r="AU183" s="237" t="s">
        <v>87</v>
      </c>
      <c r="AV183" s="14" t="s">
        <v>87</v>
      </c>
      <c r="AW183" s="14" t="s">
        <v>32</v>
      </c>
      <c r="AX183" s="14" t="s">
        <v>77</v>
      </c>
      <c r="AY183" s="237" t="s">
        <v>135</v>
      </c>
    </row>
    <row r="184" spans="1:65" s="14" customFormat="1" ht="11.25">
      <c r="B184" s="227"/>
      <c r="C184" s="228"/>
      <c r="D184" s="218" t="s">
        <v>144</v>
      </c>
      <c r="E184" s="229" t="s">
        <v>1</v>
      </c>
      <c r="F184" s="230" t="s">
        <v>264</v>
      </c>
      <c r="G184" s="228"/>
      <c r="H184" s="231">
        <v>852.4</v>
      </c>
      <c r="I184" s="232"/>
      <c r="J184" s="228"/>
      <c r="K184" s="228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144</v>
      </c>
      <c r="AU184" s="237" t="s">
        <v>87</v>
      </c>
      <c r="AV184" s="14" t="s">
        <v>87</v>
      </c>
      <c r="AW184" s="14" t="s">
        <v>32</v>
      </c>
      <c r="AX184" s="14" t="s">
        <v>77</v>
      </c>
      <c r="AY184" s="237" t="s">
        <v>135</v>
      </c>
    </row>
    <row r="185" spans="1:65" s="15" customFormat="1" ht="11.25">
      <c r="B185" s="238"/>
      <c r="C185" s="239"/>
      <c r="D185" s="218" t="s">
        <v>144</v>
      </c>
      <c r="E185" s="240" t="s">
        <v>1</v>
      </c>
      <c r="F185" s="241" t="s">
        <v>149</v>
      </c>
      <c r="G185" s="239"/>
      <c r="H185" s="242">
        <v>1231.7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AT185" s="248" t="s">
        <v>144</v>
      </c>
      <c r="AU185" s="248" t="s">
        <v>87</v>
      </c>
      <c r="AV185" s="15" t="s">
        <v>142</v>
      </c>
      <c r="AW185" s="15" t="s">
        <v>32</v>
      </c>
      <c r="AX185" s="15" t="s">
        <v>85</v>
      </c>
      <c r="AY185" s="248" t="s">
        <v>135</v>
      </c>
    </row>
    <row r="186" spans="1:65" s="2" customFormat="1" ht="16.5" customHeight="1">
      <c r="A186" s="34"/>
      <c r="B186" s="35"/>
      <c r="C186" s="203" t="s">
        <v>265</v>
      </c>
      <c r="D186" s="203" t="s">
        <v>137</v>
      </c>
      <c r="E186" s="204" t="s">
        <v>266</v>
      </c>
      <c r="F186" s="205" t="s">
        <v>267</v>
      </c>
      <c r="G186" s="206" t="s">
        <v>140</v>
      </c>
      <c r="H186" s="207">
        <v>1260</v>
      </c>
      <c r="I186" s="208"/>
      <c r="J186" s="209">
        <f>ROUND(I186*H186,1)</f>
        <v>0</v>
      </c>
      <c r="K186" s="205" t="s">
        <v>141</v>
      </c>
      <c r="L186" s="39"/>
      <c r="M186" s="210" t="s">
        <v>1</v>
      </c>
      <c r="N186" s="211" t="s">
        <v>42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142</v>
      </c>
      <c r="AT186" s="214" t="s">
        <v>137</v>
      </c>
      <c r="AU186" s="214" t="s">
        <v>87</v>
      </c>
      <c r="AY186" s="17" t="s">
        <v>135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85</v>
      </c>
      <c r="BK186" s="215">
        <f>ROUND(I186*H186,1)</f>
        <v>0</v>
      </c>
      <c r="BL186" s="17" t="s">
        <v>142</v>
      </c>
      <c r="BM186" s="214" t="s">
        <v>268</v>
      </c>
    </row>
    <row r="187" spans="1:65" s="2" customFormat="1" ht="16.5" customHeight="1">
      <c r="A187" s="34"/>
      <c r="B187" s="35"/>
      <c r="C187" s="203" t="s">
        <v>269</v>
      </c>
      <c r="D187" s="203" t="s">
        <v>137</v>
      </c>
      <c r="E187" s="204" t="s">
        <v>270</v>
      </c>
      <c r="F187" s="205" t="s">
        <v>271</v>
      </c>
      <c r="G187" s="206" t="s">
        <v>272</v>
      </c>
      <c r="H187" s="207">
        <v>650.70000000000005</v>
      </c>
      <c r="I187" s="208"/>
      <c r="J187" s="209">
        <f>ROUND(I187*H187,1)</f>
        <v>0</v>
      </c>
      <c r="K187" s="205" t="s">
        <v>141</v>
      </c>
      <c r="L187" s="39"/>
      <c r="M187" s="210" t="s">
        <v>1</v>
      </c>
      <c r="N187" s="211" t="s">
        <v>42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142</v>
      </c>
      <c r="AT187" s="214" t="s">
        <v>137</v>
      </c>
      <c r="AU187" s="214" t="s">
        <v>87</v>
      </c>
      <c r="AY187" s="17" t="s">
        <v>135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85</v>
      </c>
      <c r="BK187" s="215">
        <f>ROUND(I187*H187,1)</f>
        <v>0</v>
      </c>
      <c r="BL187" s="17" t="s">
        <v>142</v>
      </c>
      <c r="BM187" s="214" t="s">
        <v>273</v>
      </c>
    </row>
    <row r="188" spans="1:65" s="14" customFormat="1" ht="11.25">
      <c r="B188" s="227"/>
      <c r="C188" s="228"/>
      <c r="D188" s="218" t="s">
        <v>144</v>
      </c>
      <c r="E188" s="229" t="s">
        <v>1</v>
      </c>
      <c r="F188" s="230" t="s">
        <v>274</v>
      </c>
      <c r="G188" s="228"/>
      <c r="H188" s="231">
        <v>650.70000000000005</v>
      </c>
      <c r="I188" s="232"/>
      <c r="J188" s="228"/>
      <c r="K188" s="228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144</v>
      </c>
      <c r="AU188" s="237" t="s">
        <v>87</v>
      </c>
      <c r="AV188" s="14" t="s">
        <v>87</v>
      </c>
      <c r="AW188" s="14" t="s">
        <v>32</v>
      </c>
      <c r="AX188" s="14" t="s">
        <v>85</v>
      </c>
      <c r="AY188" s="237" t="s">
        <v>135</v>
      </c>
    </row>
    <row r="189" spans="1:65" s="2" customFormat="1" ht="16.5" customHeight="1">
      <c r="A189" s="34"/>
      <c r="B189" s="35"/>
      <c r="C189" s="203" t="s">
        <v>275</v>
      </c>
      <c r="D189" s="203" t="s">
        <v>137</v>
      </c>
      <c r="E189" s="204" t="s">
        <v>276</v>
      </c>
      <c r="F189" s="205" t="s">
        <v>277</v>
      </c>
      <c r="G189" s="206" t="s">
        <v>209</v>
      </c>
      <c r="H189" s="207">
        <v>1231.7</v>
      </c>
      <c r="I189" s="208"/>
      <c r="J189" s="209">
        <f>ROUND(I189*H189,1)</f>
        <v>0</v>
      </c>
      <c r="K189" s="205" t="s">
        <v>141</v>
      </c>
      <c r="L189" s="39"/>
      <c r="M189" s="210" t="s">
        <v>1</v>
      </c>
      <c r="N189" s="211" t="s">
        <v>42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142</v>
      </c>
      <c r="AT189" s="214" t="s">
        <v>137</v>
      </c>
      <c r="AU189" s="214" t="s">
        <v>87</v>
      </c>
      <c r="AY189" s="17" t="s">
        <v>135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85</v>
      </c>
      <c r="BK189" s="215">
        <f>ROUND(I189*H189,1)</f>
        <v>0</v>
      </c>
      <c r="BL189" s="17" t="s">
        <v>142</v>
      </c>
      <c r="BM189" s="214" t="s">
        <v>278</v>
      </c>
    </row>
    <row r="190" spans="1:65" s="14" customFormat="1" ht="11.25">
      <c r="B190" s="227"/>
      <c r="C190" s="228"/>
      <c r="D190" s="218" t="s">
        <v>144</v>
      </c>
      <c r="E190" s="229" t="s">
        <v>1</v>
      </c>
      <c r="F190" s="230" t="s">
        <v>279</v>
      </c>
      <c r="G190" s="228"/>
      <c r="H190" s="231">
        <v>1231.7</v>
      </c>
      <c r="I190" s="232"/>
      <c r="J190" s="228"/>
      <c r="K190" s="228"/>
      <c r="L190" s="233"/>
      <c r="M190" s="234"/>
      <c r="N190" s="235"/>
      <c r="O190" s="235"/>
      <c r="P190" s="235"/>
      <c r="Q190" s="235"/>
      <c r="R190" s="235"/>
      <c r="S190" s="235"/>
      <c r="T190" s="236"/>
      <c r="AT190" s="237" t="s">
        <v>144</v>
      </c>
      <c r="AU190" s="237" t="s">
        <v>87</v>
      </c>
      <c r="AV190" s="14" t="s">
        <v>87</v>
      </c>
      <c r="AW190" s="14" t="s">
        <v>32</v>
      </c>
      <c r="AX190" s="14" t="s">
        <v>85</v>
      </c>
      <c r="AY190" s="237" t="s">
        <v>135</v>
      </c>
    </row>
    <row r="191" spans="1:65" s="2" customFormat="1" ht="16.5" customHeight="1">
      <c r="A191" s="34"/>
      <c r="B191" s="35"/>
      <c r="C191" s="203" t="s">
        <v>280</v>
      </c>
      <c r="D191" s="203" t="s">
        <v>137</v>
      </c>
      <c r="E191" s="204" t="s">
        <v>281</v>
      </c>
      <c r="F191" s="205" t="s">
        <v>282</v>
      </c>
      <c r="G191" s="206" t="s">
        <v>209</v>
      </c>
      <c r="H191" s="207">
        <v>655.4</v>
      </c>
      <c r="I191" s="208"/>
      <c r="J191" s="209">
        <f>ROUND(I191*H191,1)</f>
        <v>0</v>
      </c>
      <c r="K191" s="205" t="s">
        <v>141</v>
      </c>
      <c r="L191" s="39"/>
      <c r="M191" s="210" t="s">
        <v>1</v>
      </c>
      <c r="N191" s="211" t="s">
        <v>42</v>
      </c>
      <c r="O191" s="71"/>
      <c r="P191" s="212">
        <f>O191*H191</f>
        <v>0</v>
      </c>
      <c r="Q191" s="212">
        <v>0</v>
      </c>
      <c r="R191" s="212">
        <f>Q191*H191</f>
        <v>0</v>
      </c>
      <c r="S191" s="212">
        <v>0</v>
      </c>
      <c r="T191" s="21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142</v>
      </c>
      <c r="AT191" s="214" t="s">
        <v>137</v>
      </c>
      <c r="AU191" s="214" t="s">
        <v>87</v>
      </c>
      <c r="AY191" s="17" t="s">
        <v>135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85</v>
      </c>
      <c r="BK191" s="215">
        <f>ROUND(I191*H191,1)</f>
        <v>0</v>
      </c>
      <c r="BL191" s="17" t="s">
        <v>142</v>
      </c>
      <c r="BM191" s="214" t="s">
        <v>283</v>
      </c>
    </row>
    <row r="192" spans="1:65" s="14" customFormat="1" ht="11.25">
      <c r="B192" s="227"/>
      <c r="C192" s="228"/>
      <c r="D192" s="218" t="s">
        <v>144</v>
      </c>
      <c r="E192" s="229" t="s">
        <v>1</v>
      </c>
      <c r="F192" s="230" t="s">
        <v>284</v>
      </c>
      <c r="G192" s="228"/>
      <c r="H192" s="231">
        <v>426.3</v>
      </c>
      <c r="I192" s="232"/>
      <c r="J192" s="228"/>
      <c r="K192" s="228"/>
      <c r="L192" s="233"/>
      <c r="M192" s="234"/>
      <c r="N192" s="235"/>
      <c r="O192" s="235"/>
      <c r="P192" s="235"/>
      <c r="Q192" s="235"/>
      <c r="R192" s="235"/>
      <c r="S192" s="235"/>
      <c r="T192" s="236"/>
      <c r="AT192" s="237" t="s">
        <v>144</v>
      </c>
      <c r="AU192" s="237" t="s">
        <v>87</v>
      </c>
      <c r="AV192" s="14" t="s">
        <v>87</v>
      </c>
      <c r="AW192" s="14" t="s">
        <v>32</v>
      </c>
      <c r="AX192" s="14" t="s">
        <v>77</v>
      </c>
      <c r="AY192" s="237" t="s">
        <v>135</v>
      </c>
    </row>
    <row r="193" spans="1:65" s="14" customFormat="1" ht="11.25">
      <c r="B193" s="227"/>
      <c r="C193" s="228"/>
      <c r="D193" s="218" t="s">
        <v>144</v>
      </c>
      <c r="E193" s="229" t="s">
        <v>1</v>
      </c>
      <c r="F193" s="230" t="s">
        <v>285</v>
      </c>
      <c r="G193" s="228"/>
      <c r="H193" s="231">
        <v>229.1</v>
      </c>
      <c r="I193" s="232"/>
      <c r="J193" s="228"/>
      <c r="K193" s="228"/>
      <c r="L193" s="233"/>
      <c r="M193" s="234"/>
      <c r="N193" s="235"/>
      <c r="O193" s="235"/>
      <c r="P193" s="235"/>
      <c r="Q193" s="235"/>
      <c r="R193" s="235"/>
      <c r="S193" s="235"/>
      <c r="T193" s="236"/>
      <c r="AT193" s="237" t="s">
        <v>144</v>
      </c>
      <c r="AU193" s="237" t="s">
        <v>87</v>
      </c>
      <c r="AV193" s="14" t="s">
        <v>87</v>
      </c>
      <c r="AW193" s="14" t="s">
        <v>32</v>
      </c>
      <c r="AX193" s="14" t="s">
        <v>77</v>
      </c>
      <c r="AY193" s="237" t="s">
        <v>135</v>
      </c>
    </row>
    <row r="194" spans="1:65" s="15" customFormat="1" ht="11.25">
      <c r="B194" s="238"/>
      <c r="C194" s="239"/>
      <c r="D194" s="218" t="s">
        <v>144</v>
      </c>
      <c r="E194" s="240" t="s">
        <v>1</v>
      </c>
      <c r="F194" s="241" t="s">
        <v>149</v>
      </c>
      <c r="G194" s="239"/>
      <c r="H194" s="242">
        <v>655.4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AT194" s="248" t="s">
        <v>144</v>
      </c>
      <c r="AU194" s="248" t="s">
        <v>87</v>
      </c>
      <c r="AV194" s="15" t="s">
        <v>142</v>
      </c>
      <c r="AW194" s="15" t="s">
        <v>32</v>
      </c>
      <c r="AX194" s="15" t="s">
        <v>85</v>
      </c>
      <c r="AY194" s="248" t="s">
        <v>135</v>
      </c>
    </row>
    <row r="195" spans="1:65" s="2" customFormat="1" ht="16.5" customHeight="1">
      <c r="A195" s="34"/>
      <c r="B195" s="35"/>
      <c r="C195" s="203" t="s">
        <v>286</v>
      </c>
      <c r="D195" s="203" t="s">
        <v>137</v>
      </c>
      <c r="E195" s="204" t="s">
        <v>287</v>
      </c>
      <c r="F195" s="205" t="s">
        <v>288</v>
      </c>
      <c r="G195" s="206" t="s">
        <v>140</v>
      </c>
      <c r="H195" s="207">
        <v>440</v>
      </c>
      <c r="I195" s="208"/>
      <c r="J195" s="209">
        <f>ROUND(I195*H195,1)</f>
        <v>0</v>
      </c>
      <c r="K195" s="205" t="s">
        <v>141</v>
      </c>
      <c r="L195" s="39"/>
      <c r="M195" s="210" t="s">
        <v>1</v>
      </c>
      <c r="N195" s="211" t="s">
        <v>42</v>
      </c>
      <c r="O195" s="71"/>
      <c r="P195" s="212">
        <f>O195*H195</f>
        <v>0</v>
      </c>
      <c r="Q195" s="212">
        <v>0</v>
      </c>
      <c r="R195" s="212">
        <f>Q195*H195</f>
        <v>0</v>
      </c>
      <c r="S195" s="212">
        <v>0</v>
      </c>
      <c r="T195" s="21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142</v>
      </c>
      <c r="AT195" s="214" t="s">
        <v>137</v>
      </c>
      <c r="AU195" s="214" t="s">
        <v>87</v>
      </c>
      <c r="AY195" s="17" t="s">
        <v>135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7" t="s">
        <v>85</v>
      </c>
      <c r="BK195" s="215">
        <f>ROUND(I195*H195,1)</f>
        <v>0</v>
      </c>
      <c r="BL195" s="17" t="s">
        <v>142</v>
      </c>
      <c r="BM195" s="214" t="s">
        <v>289</v>
      </c>
    </row>
    <row r="196" spans="1:65" s="2" customFormat="1" ht="16.5" customHeight="1">
      <c r="A196" s="34"/>
      <c r="B196" s="35"/>
      <c r="C196" s="203" t="s">
        <v>290</v>
      </c>
      <c r="D196" s="203" t="s">
        <v>137</v>
      </c>
      <c r="E196" s="204" t="s">
        <v>291</v>
      </c>
      <c r="F196" s="205" t="s">
        <v>292</v>
      </c>
      <c r="G196" s="206" t="s">
        <v>140</v>
      </c>
      <c r="H196" s="207">
        <v>440</v>
      </c>
      <c r="I196" s="208"/>
      <c r="J196" s="209">
        <f>ROUND(I196*H196,1)</f>
        <v>0</v>
      </c>
      <c r="K196" s="205" t="s">
        <v>141</v>
      </c>
      <c r="L196" s="39"/>
      <c r="M196" s="210" t="s">
        <v>1</v>
      </c>
      <c r="N196" s="211" t="s">
        <v>42</v>
      </c>
      <c r="O196" s="71"/>
      <c r="P196" s="212">
        <f>O196*H196</f>
        <v>0</v>
      </c>
      <c r="Q196" s="212">
        <v>0</v>
      </c>
      <c r="R196" s="212">
        <f>Q196*H196</f>
        <v>0</v>
      </c>
      <c r="S196" s="212">
        <v>0</v>
      </c>
      <c r="T196" s="21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142</v>
      </c>
      <c r="AT196" s="214" t="s">
        <v>137</v>
      </c>
      <c r="AU196" s="214" t="s">
        <v>87</v>
      </c>
      <c r="AY196" s="17" t="s">
        <v>135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7" t="s">
        <v>85</v>
      </c>
      <c r="BK196" s="215">
        <f>ROUND(I196*H196,1)</f>
        <v>0</v>
      </c>
      <c r="BL196" s="17" t="s">
        <v>142</v>
      </c>
      <c r="BM196" s="214" t="s">
        <v>293</v>
      </c>
    </row>
    <row r="197" spans="1:65" s="2" customFormat="1" ht="16.5" customHeight="1">
      <c r="A197" s="34"/>
      <c r="B197" s="35"/>
      <c r="C197" s="249" t="s">
        <v>294</v>
      </c>
      <c r="D197" s="249" t="s">
        <v>295</v>
      </c>
      <c r="E197" s="250" t="s">
        <v>296</v>
      </c>
      <c r="F197" s="251" t="s">
        <v>297</v>
      </c>
      <c r="G197" s="252" t="s">
        <v>298</v>
      </c>
      <c r="H197" s="253">
        <v>110</v>
      </c>
      <c r="I197" s="254"/>
      <c r="J197" s="255">
        <f>ROUND(I197*H197,1)</f>
        <v>0</v>
      </c>
      <c r="K197" s="251" t="s">
        <v>141</v>
      </c>
      <c r="L197" s="256"/>
      <c r="M197" s="257" t="s">
        <v>1</v>
      </c>
      <c r="N197" s="258" t="s">
        <v>42</v>
      </c>
      <c r="O197" s="71"/>
      <c r="P197" s="212">
        <f>O197*H197</f>
        <v>0</v>
      </c>
      <c r="Q197" s="212">
        <v>1E-3</v>
      </c>
      <c r="R197" s="212">
        <f>Q197*H197</f>
        <v>0.11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174</v>
      </c>
      <c r="AT197" s="214" t="s">
        <v>295</v>
      </c>
      <c r="AU197" s="214" t="s">
        <v>87</v>
      </c>
      <c r="AY197" s="17" t="s">
        <v>135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85</v>
      </c>
      <c r="BK197" s="215">
        <f>ROUND(I197*H197,1)</f>
        <v>0</v>
      </c>
      <c r="BL197" s="17" t="s">
        <v>142</v>
      </c>
      <c r="BM197" s="214" t="s">
        <v>299</v>
      </c>
    </row>
    <row r="198" spans="1:65" s="14" customFormat="1" ht="11.25">
      <c r="B198" s="227"/>
      <c r="C198" s="228"/>
      <c r="D198" s="218" t="s">
        <v>144</v>
      </c>
      <c r="E198" s="229" t="s">
        <v>1</v>
      </c>
      <c r="F198" s="230" t="s">
        <v>300</v>
      </c>
      <c r="G198" s="228"/>
      <c r="H198" s="231">
        <v>110</v>
      </c>
      <c r="I198" s="232"/>
      <c r="J198" s="228"/>
      <c r="K198" s="228"/>
      <c r="L198" s="233"/>
      <c r="M198" s="234"/>
      <c r="N198" s="235"/>
      <c r="O198" s="235"/>
      <c r="P198" s="235"/>
      <c r="Q198" s="235"/>
      <c r="R198" s="235"/>
      <c r="S198" s="235"/>
      <c r="T198" s="236"/>
      <c r="AT198" s="237" t="s">
        <v>144</v>
      </c>
      <c r="AU198" s="237" t="s">
        <v>87</v>
      </c>
      <c r="AV198" s="14" t="s">
        <v>87</v>
      </c>
      <c r="AW198" s="14" t="s">
        <v>32</v>
      </c>
      <c r="AX198" s="14" t="s">
        <v>85</v>
      </c>
      <c r="AY198" s="237" t="s">
        <v>135</v>
      </c>
    </row>
    <row r="199" spans="1:65" s="2" customFormat="1" ht="16.5" customHeight="1">
      <c r="A199" s="34"/>
      <c r="B199" s="35"/>
      <c r="C199" s="203" t="s">
        <v>301</v>
      </c>
      <c r="D199" s="203" t="s">
        <v>137</v>
      </c>
      <c r="E199" s="204" t="s">
        <v>302</v>
      </c>
      <c r="F199" s="205" t="s">
        <v>303</v>
      </c>
      <c r="G199" s="206" t="s">
        <v>140</v>
      </c>
      <c r="H199" s="207">
        <v>680</v>
      </c>
      <c r="I199" s="208"/>
      <c r="J199" s="209">
        <f>ROUND(I199*H199,1)</f>
        <v>0</v>
      </c>
      <c r="K199" s="205" t="s">
        <v>141</v>
      </c>
      <c r="L199" s="39"/>
      <c r="M199" s="210" t="s">
        <v>1</v>
      </c>
      <c r="N199" s="211" t="s">
        <v>42</v>
      </c>
      <c r="O199" s="71"/>
      <c r="P199" s="212">
        <f>O199*H199</f>
        <v>0</v>
      </c>
      <c r="Q199" s="212">
        <v>0</v>
      </c>
      <c r="R199" s="212">
        <f>Q199*H199</f>
        <v>0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142</v>
      </c>
      <c r="AT199" s="214" t="s">
        <v>137</v>
      </c>
      <c r="AU199" s="214" t="s">
        <v>87</v>
      </c>
      <c r="AY199" s="17" t="s">
        <v>135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85</v>
      </c>
      <c r="BK199" s="215">
        <f>ROUND(I199*H199,1)</f>
        <v>0</v>
      </c>
      <c r="BL199" s="17" t="s">
        <v>142</v>
      </c>
      <c r="BM199" s="214" t="s">
        <v>304</v>
      </c>
    </row>
    <row r="200" spans="1:65" s="12" customFormat="1" ht="22.9" customHeight="1">
      <c r="B200" s="187"/>
      <c r="C200" s="188"/>
      <c r="D200" s="189" t="s">
        <v>76</v>
      </c>
      <c r="E200" s="201" t="s">
        <v>87</v>
      </c>
      <c r="F200" s="201" t="s">
        <v>305</v>
      </c>
      <c r="G200" s="188"/>
      <c r="H200" s="188"/>
      <c r="I200" s="191"/>
      <c r="J200" s="202">
        <f>BK200</f>
        <v>0</v>
      </c>
      <c r="K200" s="188"/>
      <c r="L200" s="193"/>
      <c r="M200" s="194"/>
      <c r="N200" s="195"/>
      <c r="O200" s="195"/>
      <c r="P200" s="196">
        <f>SUM(P201:P203)</f>
        <v>0</v>
      </c>
      <c r="Q200" s="195"/>
      <c r="R200" s="196">
        <f>SUM(R201:R203)</f>
        <v>126.09222000000001</v>
      </c>
      <c r="S200" s="195"/>
      <c r="T200" s="197">
        <f>SUM(T201:T203)</f>
        <v>0</v>
      </c>
      <c r="AR200" s="198" t="s">
        <v>85</v>
      </c>
      <c r="AT200" s="199" t="s">
        <v>76</v>
      </c>
      <c r="AU200" s="199" t="s">
        <v>85</v>
      </c>
      <c r="AY200" s="198" t="s">
        <v>135</v>
      </c>
      <c r="BK200" s="200">
        <f>SUM(BK201:BK203)</f>
        <v>0</v>
      </c>
    </row>
    <row r="201" spans="1:65" s="2" customFormat="1" ht="21.75" customHeight="1">
      <c r="A201" s="34"/>
      <c r="B201" s="35"/>
      <c r="C201" s="203" t="s">
        <v>306</v>
      </c>
      <c r="D201" s="203" t="s">
        <v>137</v>
      </c>
      <c r="E201" s="204" t="s">
        <v>307</v>
      </c>
      <c r="F201" s="205" t="s">
        <v>308</v>
      </c>
      <c r="G201" s="206" t="s">
        <v>159</v>
      </c>
      <c r="H201" s="207">
        <v>322</v>
      </c>
      <c r="I201" s="208"/>
      <c r="J201" s="209">
        <f>ROUND(I201*H201,1)</f>
        <v>0</v>
      </c>
      <c r="K201" s="205" t="s">
        <v>141</v>
      </c>
      <c r="L201" s="39"/>
      <c r="M201" s="210" t="s">
        <v>1</v>
      </c>
      <c r="N201" s="211" t="s">
        <v>42</v>
      </c>
      <c r="O201" s="71"/>
      <c r="P201" s="212">
        <f>O201*H201</f>
        <v>0</v>
      </c>
      <c r="Q201" s="212">
        <v>0.27411000000000002</v>
      </c>
      <c r="R201" s="212">
        <f>Q201*H201</f>
        <v>88.263420000000011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142</v>
      </c>
      <c r="AT201" s="214" t="s">
        <v>137</v>
      </c>
      <c r="AU201" s="214" t="s">
        <v>87</v>
      </c>
      <c r="AY201" s="17" t="s">
        <v>135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85</v>
      </c>
      <c r="BK201" s="215">
        <f>ROUND(I201*H201,1)</f>
        <v>0</v>
      </c>
      <c r="BL201" s="17" t="s">
        <v>142</v>
      </c>
      <c r="BM201" s="214" t="s">
        <v>309</v>
      </c>
    </row>
    <row r="202" spans="1:65" s="14" customFormat="1" ht="11.25">
      <c r="B202" s="227"/>
      <c r="C202" s="228"/>
      <c r="D202" s="218" t="s">
        <v>144</v>
      </c>
      <c r="E202" s="229" t="s">
        <v>1</v>
      </c>
      <c r="F202" s="230" t="s">
        <v>310</v>
      </c>
      <c r="G202" s="228"/>
      <c r="H202" s="231">
        <v>322</v>
      </c>
      <c r="I202" s="232"/>
      <c r="J202" s="228"/>
      <c r="K202" s="228"/>
      <c r="L202" s="233"/>
      <c r="M202" s="234"/>
      <c r="N202" s="235"/>
      <c r="O202" s="235"/>
      <c r="P202" s="235"/>
      <c r="Q202" s="235"/>
      <c r="R202" s="235"/>
      <c r="S202" s="235"/>
      <c r="T202" s="236"/>
      <c r="AT202" s="237" t="s">
        <v>144</v>
      </c>
      <c r="AU202" s="237" t="s">
        <v>87</v>
      </c>
      <c r="AV202" s="14" t="s">
        <v>87</v>
      </c>
      <c r="AW202" s="14" t="s">
        <v>32</v>
      </c>
      <c r="AX202" s="14" t="s">
        <v>85</v>
      </c>
      <c r="AY202" s="237" t="s">
        <v>135</v>
      </c>
    </row>
    <row r="203" spans="1:65" s="2" customFormat="1" ht="21.75" customHeight="1">
      <c r="A203" s="34"/>
      <c r="B203" s="35"/>
      <c r="C203" s="203" t="s">
        <v>311</v>
      </c>
      <c r="D203" s="203" t="s">
        <v>137</v>
      </c>
      <c r="E203" s="204" t="s">
        <v>312</v>
      </c>
      <c r="F203" s="205" t="s">
        <v>313</v>
      </c>
      <c r="G203" s="206" t="s">
        <v>159</v>
      </c>
      <c r="H203" s="207">
        <v>120</v>
      </c>
      <c r="I203" s="208"/>
      <c r="J203" s="209">
        <f>ROUND(I203*H203,1)</f>
        <v>0</v>
      </c>
      <c r="K203" s="205" t="s">
        <v>141</v>
      </c>
      <c r="L203" s="39"/>
      <c r="M203" s="210" t="s">
        <v>1</v>
      </c>
      <c r="N203" s="211" t="s">
        <v>42</v>
      </c>
      <c r="O203" s="71"/>
      <c r="P203" s="212">
        <f>O203*H203</f>
        <v>0</v>
      </c>
      <c r="Q203" s="212">
        <v>0.31524000000000002</v>
      </c>
      <c r="R203" s="212">
        <f>Q203*H203</f>
        <v>37.828800000000001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142</v>
      </c>
      <c r="AT203" s="214" t="s">
        <v>137</v>
      </c>
      <c r="AU203" s="214" t="s">
        <v>87</v>
      </c>
      <c r="AY203" s="17" t="s">
        <v>135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85</v>
      </c>
      <c r="BK203" s="215">
        <f>ROUND(I203*H203,1)</f>
        <v>0</v>
      </c>
      <c r="BL203" s="17" t="s">
        <v>142</v>
      </c>
      <c r="BM203" s="214" t="s">
        <v>314</v>
      </c>
    </row>
    <row r="204" spans="1:65" s="12" customFormat="1" ht="22.9" customHeight="1">
      <c r="B204" s="187"/>
      <c r="C204" s="188"/>
      <c r="D204" s="189" t="s">
        <v>76</v>
      </c>
      <c r="E204" s="201" t="s">
        <v>153</v>
      </c>
      <c r="F204" s="201" t="s">
        <v>315</v>
      </c>
      <c r="G204" s="188"/>
      <c r="H204" s="188"/>
      <c r="I204" s="191"/>
      <c r="J204" s="202">
        <f>BK204</f>
        <v>0</v>
      </c>
      <c r="K204" s="188"/>
      <c r="L204" s="193"/>
      <c r="M204" s="194"/>
      <c r="N204" s="195"/>
      <c r="O204" s="195"/>
      <c r="P204" s="196">
        <f>SUM(P205:P207)</f>
        <v>0</v>
      </c>
      <c r="Q204" s="195"/>
      <c r="R204" s="196">
        <f>SUM(R205:R207)</f>
        <v>0.19577600000000001</v>
      </c>
      <c r="S204" s="195"/>
      <c r="T204" s="197">
        <f>SUM(T205:T207)</f>
        <v>4.2560000000000002E-3</v>
      </c>
      <c r="AR204" s="198" t="s">
        <v>85</v>
      </c>
      <c r="AT204" s="199" t="s">
        <v>76</v>
      </c>
      <c r="AU204" s="199" t="s">
        <v>85</v>
      </c>
      <c r="AY204" s="198" t="s">
        <v>135</v>
      </c>
      <c r="BK204" s="200">
        <f>SUM(BK205:BK207)</f>
        <v>0</v>
      </c>
    </row>
    <row r="205" spans="1:65" s="2" customFormat="1" ht="16.5" customHeight="1">
      <c r="A205" s="34"/>
      <c r="B205" s="35"/>
      <c r="C205" s="203" t="s">
        <v>316</v>
      </c>
      <c r="D205" s="203" t="s">
        <v>137</v>
      </c>
      <c r="E205" s="204" t="s">
        <v>317</v>
      </c>
      <c r="F205" s="205" t="s">
        <v>318</v>
      </c>
      <c r="G205" s="206" t="s">
        <v>159</v>
      </c>
      <c r="H205" s="207">
        <v>106.4</v>
      </c>
      <c r="I205" s="208"/>
      <c r="J205" s="209">
        <f>ROUND(I205*H205,1)</f>
        <v>0</v>
      </c>
      <c r="K205" s="205" t="s">
        <v>141</v>
      </c>
      <c r="L205" s="39"/>
      <c r="M205" s="210" t="s">
        <v>1</v>
      </c>
      <c r="N205" s="211" t="s">
        <v>42</v>
      </c>
      <c r="O205" s="71"/>
      <c r="P205" s="212">
        <f>O205*H205</f>
        <v>0</v>
      </c>
      <c r="Q205" s="212">
        <v>1.8400000000000001E-3</v>
      </c>
      <c r="R205" s="212">
        <f>Q205*H205</f>
        <v>0.19577600000000001</v>
      </c>
      <c r="S205" s="212">
        <v>4.0000000000000003E-5</v>
      </c>
      <c r="T205" s="213">
        <f>S205*H205</f>
        <v>4.2560000000000002E-3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142</v>
      </c>
      <c r="AT205" s="214" t="s">
        <v>137</v>
      </c>
      <c r="AU205" s="214" t="s">
        <v>87</v>
      </c>
      <c r="AY205" s="17" t="s">
        <v>135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85</v>
      </c>
      <c r="BK205" s="215">
        <f>ROUND(I205*H205,1)</f>
        <v>0</v>
      </c>
      <c r="BL205" s="17" t="s">
        <v>142</v>
      </c>
      <c r="BM205" s="214" t="s">
        <v>319</v>
      </c>
    </row>
    <row r="206" spans="1:65" s="2" customFormat="1" ht="48.75">
      <c r="A206" s="34"/>
      <c r="B206" s="35"/>
      <c r="C206" s="36"/>
      <c r="D206" s="218" t="s">
        <v>320</v>
      </c>
      <c r="E206" s="36"/>
      <c r="F206" s="259" t="s">
        <v>321</v>
      </c>
      <c r="G206" s="36"/>
      <c r="H206" s="36"/>
      <c r="I206" s="115"/>
      <c r="J206" s="36"/>
      <c r="K206" s="36"/>
      <c r="L206" s="39"/>
      <c r="M206" s="260"/>
      <c r="N206" s="261"/>
      <c r="O206" s="71"/>
      <c r="P206" s="71"/>
      <c r="Q206" s="71"/>
      <c r="R206" s="71"/>
      <c r="S206" s="71"/>
      <c r="T206" s="72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7" t="s">
        <v>320</v>
      </c>
      <c r="AU206" s="17" t="s">
        <v>87</v>
      </c>
    </row>
    <row r="207" spans="1:65" s="14" customFormat="1" ht="11.25">
      <c r="B207" s="227"/>
      <c r="C207" s="228"/>
      <c r="D207" s="218" t="s">
        <v>144</v>
      </c>
      <c r="E207" s="229" t="s">
        <v>1</v>
      </c>
      <c r="F207" s="230" t="s">
        <v>322</v>
      </c>
      <c r="G207" s="228"/>
      <c r="H207" s="231">
        <v>106.4</v>
      </c>
      <c r="I207" s="232"/>
      <c r="J207" s="228"/>
      <c r="K207" s="228"/>
      <c r="L207" s="233"/>
      <c r="M207" s="234"/>
      <c r="N207" s="235"/>
      <c r="O207" s="235"/>
      <c r="P207" s="235"/>
      <c r="Q207" s="235"/>
      <c r="R207" s="235"/>
      <c r="S207" s="235"/>
      <c r="T207" s="236"/>
      <c r="AT207" s="237" t="s">
        <v>144</v>
      </c>
      <c r="AU207" s="237" t="s">
        <v>87</v>
      </c>
      <c r="AV207" s="14" t="s">
        <v>87</v>
      </c>
      <c r="AW207" s="14" t="s">
        <v>32</v>
      </c>
      <c r="AX207" s="14" t="s">
        <v>85</v>
      </c>
      <c r="AY207" s="237" t="s">
        <v>135</v>
      </c>
    </row>
    <row r="208" spans="1:65" s="12" customFormat="1" ht="22.9" customHeight="1">
      <c r="B208" s="187"/>
      <c r="C208" s="188"/>
      <c r="D208" s="189" t="s">
        <v>76</v>
      </c>
      <c r="E208" s="201" t="s">
        <v>142</v>
      </c>
      <c r="F208" s="201" t="s">
        <v>323</v>
      </c>
      <c r="G208" s="188"/>
      <c r="H208" s="188"/>
      <c r="I208" s="191"/>
      <c r="J208" s="202">
        <f>BK208</f>
        <v>0</v>
      </c>
      <c r="K208" s="188"/>
      <c r="L208" s="193"/>
      <c r="M208" s="194"/>
      <c r="N208" s="195"/>
      <c r="O208" s="195"/>
      <c r="P208" s="196">
        <f>SUM(P209:P227)</f>
        <v>0</v>
      </c>
      <c r="Q208" s="195"/>
      <c r="R208" s="196">
        <f>SUM(R209:R227)</f>
        <v>387.46945271999994</v>
      </c>
      <c r="S208" s="195"/>
      <c r="T208" s="197">
        <f>SUM(T209:T227)</f>
        <v>0</v>
      </c>
      <c r="AR208" s="198" t="s">
        <v>85</v>
      </c>
      <c r="AT208" s="199" t="s">
        <v>76</v>
      </c>
      <c r="AU208" s="199" t="s">
        <v>85</v>
      </c>
      <c r="AY208" s="198" t="s">
        <v>135</v>
      </c>
      <c r="BK208" s="200">
        <f>SUM(BK209:BK227)</f>
        <v>0</v>
      </c>
    </row>
    <row r="209" spans="1:65" s="2" customFormat="1" ht="16.5" customHeight="1">
      <c r="A209" s="34"/>
      <c r="B209" s="35"/>
      <c r="C209" s="203" t="s">
        <v>324</v>
      </c>
      <c r="D209" s="203" t="s">
        <v>137</v>
      </c>
      <c r="E209" s="204" t="s">
        <v>325</v>
      </c>
      <c r="F209" s="205" t="s">
        <v>326</v>
      </c>
      <c r="G209" s="206" t="s">
        <v>209</v>
      </c>
      <c r="H209" s="207">
        <v>8.1999999999999993</v>
      </c>
      <c r="I209" s="208"/>
      <c r="J209" s="209">
        <f>ROUND(I209*H209,1)</f>
        <v>0</v>
      </c>
      <c r="K209" s="205" t="s">
        <v>141</v>
      </c>
      <c r="L209" s="39"/>
      <c r="M209" s="210" t="s">
        <v>1</v>
      </c>
      <c r="N209" s="211" t="s">
        <v>42</v>
      </c>
      <c r="O209" s="71"/>
      <c r="P209" s="212">
        <f>O209*H209</f>
        <v>0</v>
      </c>
      <c r="Q209" s="212">
        <v>2.4533700000000001</v>
      </c>
      <c r="R209" s="212">
        <f>Q209*H209</f>
        <v>20.117633999999999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142</v>
      </c>
      <c r="AT209" s="214" t="s">
        <v>137</v>
      </c>
      <c r="AU209" s="214" t="s">
        <v>87</v>
      </c>
      <c r="AY209" s="17" t="s">
        <v>135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85</v>
      </c>
      <c r="BK209" s="215">
        <f>ROUND(I209*H209,1)</f>
        <v>0</v>
      </c>
      <c r="BL209" s="17" t="s">
        <v>142</v>
      </c>
      <c r="BM209" s="214" t="s">
        <v>327</v>
      </c>
    </row>
    <row r="210" spans="1:65" s="2" customFormat="1" ht="146.25">
      <c r="A210" s="34"/>
      <c r="B210" s="35"/>
      <c r="C210" s="36"/>
      <c r="D210" s="218" t="s">
        <v>320</v>
      </c>
      <c r="E210" s="36"/>
      <c r="F210" s="259" t="s">
        <v>328</v>
      </c>
      <c r="G210" s="36"/>
      <c r="H210" s="36"/>
      <c r="I210" s="115"/>
      <c r="J210" s="36"/>
      <c r="K210" s="36"/>
      <c r="L210" s="39"/>
      <c r="M210" s="260"/>
      <c r="N210" s="261"/>
      <c r="O210" s="71"/>
      <c r="P210" s="71"/>
      <c r="Q210" s="71"/>
      <c r="R210" s="71"/>
      <c r="S210" s="71"/>
      <c r="T210" s="72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320</v>
      </c>
      <c r="AU210" s="17" t="s">
        <v>87</v>
      </c>
    </row>
    <row r="211" spans="1:65" s="14" customFormat="1" ht="11.25">
      <c r="B211" s="227"/>
      <c r="C211" s="228"/>
      <c r="D211" s="218" t="s">
        <v>144</v>
      </c>
      <c r="E211" s="229" t="s">
        <v>1</v>
      </c>
      <c r="F211" s="230" t="s">
        <v>329</v>
      </c>
      <c r="G211" s="228"/>
      <c r="H211" s="231">
        <v>8.1999999999999993</v>
      </c>
      <c r="I211" s="232"/>
      <c r="J211" s="228"/>
      <c r="K211" s="228"/>
      <c r="L211" s="233"/>
      <c r="M211" s="234"/>
      <c r="N211" s="235"/>
      <c r="O211" s="235"/>
      <c r="P211" s="235"/>
      <c r="Q211" s="235"/>
      <c r="R211" s="235"/>
      <c r="S211" s="235"/>
      <c r="T211" s="236"/>
      <c r="AT211" s="237" t="s">
        <v>144</v>
      </c>
      <c r="AU211" s="237" t="s">
        <v>87</v>
      </c>
      <c r="AV211" s="14" t="s">
        <v>87</v>
      </c>
      <c r="AW211" s="14" t="s">
        <v>32</v>
      </c>
      <c r="AX211" s="14" t="s">
        <v>85</v>
      </c>
      <c r="AY211" s="237" t="s">
        <v>135</v>
      </c>
    </row>
    <row r="212" spans="1:65" s="2" customFormat="1" ht="16.5" customHeight="1">
      <c r="A212" s="34"/>
      <c r="B212" s="35"/>
      <c r="C212" s="203" t="s">
        <v>330</v>
      </c>
      <c r="D212" s="203" t="s">
        <v>137</v>
      </c>
      <c r="E212" s="204" t="s">
        <v>331</v>
      </c>
      <c r="F212" s="205" t="s">
        <v>332</v>
      </c>
      <c r="G212" s="206" t="s">
        <v>272</v>
      </c>
      <c r="H212" s="207">
        <v>0.65600000000000003</v>
      </c>
      <c r="I212" s="208"/>
      <c r="J212" s="209">
        <f>ROUND(I212*H212,1)</f>
        <v>0</v>
      </c>
      <c r="K212" s="205" t="s">
        <v>141</v>
      </c>
      <c r="L212" s="39"/>
      <c r="M212" s="210" t="s">
        <v>1</v>
      </c>
      <c r="N212" s="211" t="s">
        <v>42</v>
      </c>
      <c r="O212" s="71"/>
      <c r="P212" s="212">
        <f>O212*H212</f>
        <v>0</v>
      </c>
      <c r="Q212" s="212">
        <v>1.04887</v>
      </c>
      <c r="R212" s="212">
        <f>Q212*H212</f>
        <v>0.68805872000000001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142</v>
      </c>
      <c r="AT212" s="214" t="s">
        <v>137</v>
      </c>
      <c r="AU212" s="214" t="s">
        <v>87</v>
      </c>
      <c r="AY212" s="17" t="s">
        <v>135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85</v>
      </c>
      <c r="BK212" s="215">
        <f>ROUND(I212*H212,1)</f>
        <v>0</v>
      </c>
      <c r="BL212" s="17" t="s">
        <v>142</v>
      </c>
      <c r="BM212" s="214" t="s">
        <v>333</v>
      </c>
    </row>
    <row r="213" spans="1:65" s="14" customFormat="1" ht="11.25">
      <c r="B213" s="227"/>
      <c r="C213" s="228"/>
      <c r="D213" s="218" t="s">
        <v>144</v>
      </c>
      <c r="E213" s="229" t="s">
        <v>1</v>
      </c>
      <c r="F213" s="230" t="s">
        <v>334</v>
      </c>
      <c r="G213" s="228"/>
      <c r="H213" s="231">
        <v>0.65600000000000003</v>
      </c>
      <c r="I213" s="232"/>
      <c r="J213" s="228"/>
      <c r="K213" s="228"/>
      <c r="L213" s="233"/>
      <c r="M213" s="234"/>
      <c r="N213" s="235"/>
      <c r="O213" s="235"/>
      <c r="P213" s="235"/>
      <c r="Q213" s="235"/>
      <c r="R213" s="235"/>
      <c r="S213" s="235"/>
      <c r="T213" s="236"/>
      <c r="AT213" s="237" t="s">
        <v>144</v>
      </c>
      <c r="AU213" s="237" t="s">
        <v>87</v>
      </c>
      <c r="AV213" s="14" t="s">
        <v>87</v>
      </c>
      <c r="AW213" s="14" t="s">
        <v>32</v>
      </c>
      <c r="AX213" s="14" t="s">
        <v>85</v>
      </c>
      <c r="AY213" s="237" t="s">
        <v>135</v>
      </c>
    </row>
    <row r="214" spans="1:65" s="2" customFormat="1" ht="16.5" customHeight="1">
      <c r="A214" s="34"/>
      <c r="B214" s="35"/>
      <c r="C214" s="203" t="s">
        <v>335</v>
      </c>
      <c r="D214" s="203" t="s">
        <v>137</v>
      </c>
      <c r="E214" s="204" t="s">
        <v>336</v>
      </c>
      <c r="F214" s="205" t="s">
        <v>337</v>
      </c>
      <c r="G214" s="206" t="s">
        <v>140</v>
      </c>
      <c r="H214" s="207">
        <v>24</v>
      </c>
      <c r="I214" s="208"/>
      <c r="J214" s="209">
        <f>ROUND(I214*H214,1)</f>
        <v>0</v>
      </c>
      <c r="K214" s="205" t="s">
        <v>141</v>
      </c>
      <c r="L214" s="39"/>
      <c r="M214" s="210" t="s">
        <v>1</v>
      </c>
      <c r="N214" s="211" t="s">
        <v>42</v>
      </c>
      <c r="O214" s="71"/>
      <c r="P214" s="212">
        <f>O214*H214</f>
        <v>0</v>
      </c>
      <c r="Q214" s="212">
        <v>1.282E-2</v>
      </c>
      <c r="R214" s="212">
        <f>Q214*H214</f>
        <v>0.30768000000000001</v>
      </c>
      <c r="S214" s="212">
        <v>0</v>
      </c>
      <c r="T214" s="21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4" t="s">
        <v>142</v>
      </c>
      <c r="AT214" s="214" t="s">
        <v>137</v>
      </c>
      <c r="AU214" s="214" t="s">
        <v>87</v>
      </c>
      <c r="AY214" s="17" t="s">
        <v>135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7" t="s">
        <v>85</v>
      </c>
      <c r="BK214" s="215">
        <f>ROUND(I214*H214,1)</f>
        <v>0</v>
      </c>
      <c r="BL214" s="17" t="s">
        <v>142</v>
      </c>
      <c r="BM214" s="214" t="s">
        <v>338</v>
      </c>
    </row>
    <row r="215" spans="1:65" s="2" customFormat="1" ht="16.5" customHeight="1">
      <c r="A215" s="34"/>
      <c r="B215" s="35"/>
      <c r="C215" s="203" t="s">
        <v>339</v>
      </c>
      <c r="D215" s="203" t="s">
        <v>137</v>
      </c>
      <c r="E215" s="204" t="s">
        <v>340</v>
      </c>
      <c r="F215" s="205" t="s">
        <v>341</v>
      </c>
      <c r="G215" s="206" t="s">
        <v>140</v>
      </c>
      <c r="H215" s="207">
        <v>24</v>
      </c>
      <c r="I215" s="208"/>
      <c r="J215" s="209">
        <f>ROUND(I215*H215,1)</f>
        <v>0</v>
      </c>
      <c r="K215" s="205" t="s">
        <v>141</v>
      </c>
      <c r="L215" s="39"/>
      <c r="M215" s="210" t="s">
        <v>1</v>
      </c>
      <c r="N215" s="211" t="s">
        <v>42</v>
      </c>
      <c r="O215" s="71"/>
      <c r="P215" s="212">
        <f>O215*H215</f>
        <v>0</v>
      </c>
      <c r="Q215" s="212">
        <v>0</v>
      </c>
      <c r="R215" s="212">
        <f>Q215*H215</f>
        <v>0</v>
      </c>
      <c r="S215" s="212">
        <v>0</v>
      </c>
      <c r="T215" s="21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142</v>
      </c>
      <c r="AT215" s="214" t="s">
        <v>137</v>
      </c>
      <c r="AU215" s="214" t="s">
        <v>87</v>
      </c>
      <c r="AY215" s="17" t="s">
        <v>135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7" t="s">
        <v>85</v>
      </c>
      <c r="BK215" s="215">
        <f>ROUND(I215*H215,1)</f>
        <v>0</v>
      </c>
      <c r="BL215" s="17" t="s">
        <v>142</v>
      </c>
      <c r="BM215" s="214" t="s">
        <v>342</v>
      </c>
    </row>
    <row r="216" spans="1:65" s="2" customFormat="1" ht="16.5" customHeight="1">
      <c r="A216" s="34"/>
      <c r="B216" s="35"/>
      <c r="C216" s="203" t="s">
        <v>343</v>
      </c>
      <c r="D216" s="203" t="s">
        <v>137</v>
      </c>
      <c r="E216" s="204" t="s">
        <v>344</v>
      </c>
      <c r="F216" s="205" t="s">
        <v>345</v>
      </c>
      <c r="G216" s="206" t="s">
        <v>140</v>
      </c>
      <c r="H216" s="207">
        <v>8</v>
      </c>
      <c r="I216" s="208"/>
      <c r="J216" s="209">
        <f>ROUND(I216*H216,1)</f>
        <v>0</v>
      </c>
      <c r="K216" s="205" t="s">
        <v>141</v>
      </c>
      <c r="L216" s="39"/>
      <c r="M216" s="210" t="s">
        <v>1</v>
      </c>
      <c r="N216" s="211" t="s">
        <v>42</v>
      </c>
      <c r="O216" s="71"/>
      <c r="P216" s="212">
        <f>O216*H216</f>
        <v>0</v>
      </c>
      <c r="Q216" s="212">
        <v>8.7399999999999995E-3</v>
      </c>
      <c r="R216" s="212">
        <f>Q216*H216</f>
        <v>6.9919999999999996E-2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142</v>
      </c>
      <c r="AT216" s="214" t="s">
        <v>137</v>
      </c>
      <c r="AU216" s="214" t="s">
        <v>87</v>
      </c>
      <c r="AY216" s="17" t="s">
        <v>135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85</v>
      </c>
      <c r="BK216" s="215">
        <f>ROUND(I216*H216,1)</f>
        <v>0</v>
      </c>
      <c r="BL216" s="17" t="s">
        <v>142</v>
      </c>
      <c r="BM216" s="214" t="s">
        <v>346</v>
      </c>
    </row>
    <row r="217" spans="1:65" s="2" customFormat="1" ht="16.5" customHeight="1">
      <c r="A217" s="34"/>
      <c r="B217" s="35"/>
      <c r="C217" s="203" t="s">
        <v>347</v>
      </c>
      <c r="D217" s="203" t="s">
        <v>137</v>
      </c>
      <c r="E217" s="204" t="s">
        <v>348</v>
      </c>
      <c r="F217" s="205" t="s">
        <v>349</v>
      </c>
      <c r="G217" s="206" t="s">
        <v>140</v>
      </c>
      <c r="H217" s="207">
        <v>8</v>
      </c>
      <c r="I217" s="208"/>
      <c r="J217" s="209">
        <f>ROUND(I217*H217,1)</f>
        <v>0</v>
      </c>
      <c r="K217" s="205" t="s">
        <v>141</v>
      </c>
      <c r="L217" s="39"/>
      <c r="M217" s="210" t="s">
        <v>1</v>
      </c>
      <c r="N217" s="211" t="s">
        <v>42</v>
      </c>
      <c r="O217" s="71"/>
      <c r="P217" s="212">
        <f>O217*H217</f>
        <v>0</v>
      </c>
      <c r="Q217" s="212">
        <v>0</v>
      </c>
      <c r="R217" s="212">
        <f>Q217*H217</f>
        <v>0</v>
      </c>
      <c r="S217" s="212">
        <v>0</v>
      </c>
      <c r="T217" s="21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142</v>
      </c>
      <c r="AT217" s="214" t="s">
        <v>137</v>
      </c>
      <c r="AU217" s="214" t="s">
        <v>87</v>
      </c>
      <c r="AY217" s="17" t="s">
        <v>135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7" t="s">
        <v>85</v>
      </c>
      <c r="BK217" s="215">
        <f>ROUND(I217*H217,1)</f>
        <v>0</v>
      </c>
      <c r="BL217" s="17" t="s">
        <v>142</v>
      </c>
      <c r="BM217" s="214" t="s">
        <v>350</v>
      </c>
    </row>
    <row r="218" spans="1:65" s="2" customFormat="1" ht="16.5" customHeight="1">
      <c r="A218" s="34"/>
      <c r="B218" s="35"/>
      <c r="C218" s="203" t="s">
        <v>351</v>
      </c>
      <c r="D218" s="203" t="s">
        <v>137</v>
      </c>
      <c r="E218" s="204" t="s">
        <v>352</v>
      </c>
      <c r="F218" s="205" t="s">
        <v>353</v>
      </c>
      <c r="G218" s="206" t="s">
        <v>209</v>
      </c>
      <c r="H218" s="207">
        <v>39.6</v>
      </c>
      <c r="I218" s="208"/>
      <c r="J218" s="209">
        <f>ROUND(I218*H218,1)</f>
        <v>0</v>
      </c>
      <c r="K218" s="205" t="s">
        <v>141</v>
      </c>
      <c r="L218" s="39"/>
      <c r="M218" s="210" t="s">
        <v>1</v>
      </c>
      <c r="N218" s="211" t="s">
        <v>42</v>
      </c>
      <c r="O218" s="71"/>
      <c r="P218" s="212">
        <f>O218*H218</f>
        <v>0</v>
      </c>
      <c r="Q218" s="212">
        <v>0</v>
      </c>
      <c r="R218" s="212">
        <f>Q218*H218</f>
        <v>0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142</v>
      </c>
      <c r="AT218" s="214" t="s">
        <v>137</v>
      </c>
      <c r="AU218" s="214" t="s">
        <v>87</v>
      </c>
      <c r="AY218" s="17" t="s">
        <v>135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85</v>
      </c>
      <c r="BK218" s="215">
        <f>ROUND(I218*H218,1)</f>
        <v>0</v>
      </c>
      <c r="BL218" s="17" t="s">
        <v>142</v>
      </c>
      <c r="BM218" s="214" t="s">
        <v>354</v>
      </c>
    </row>
    <row r="219" spans="1:65" s="14" customFormat="1" ht="11.25">
      <c r="B219" s="227"/>
      <c r="C219" s="228"/>
      <c r="D219" s="218" t="s">
        <v>144</v>
      </c>
      <c r="E219" s="229" t="s">
        <v>1</v>
      </c>
      <c r="F219" s="230" t="s">
        <v>355</v>
      </c>
      <c r="G219" s="228"/>
      <c r="H219" s="231">
        <v>39.6</v>
      </c>
      <c r="I219" s="232"/>
      <c r="J219" s="228"/>
      <c r="K219" s="228"/>
      <c r="L219" s="233"/>
      <c r="M219" s="234"/>
      <c r="N219" s="235"/>
      <c r="O219" s="235"/>
      <c r="P219" s="235"/>
      <c r="Q219" s="235"/>
      <c r="R219" s="235"/>
      <c r="S219" s="235"/>
      <c r="T219" s="236"/>
      <c r="AT219" s="237" t="s">
        <v>144</v>
      </c>
      <c r="AU219" s="237" t="s">
        <v>87</v>
      </c>
      <c r="AV219" s="14" t="s">
        <v>87</v>
      </c>
      <c r="AW219" s="14" t="s">
        <v>32</v>
      </c>
      <c r="AX219" s="14" t="s">
        <v>85</v>
      </c>
      <c r="AY219" s="237" t="s">
        <v>135</v>
      </c>
    </row>
    <row r="220" spans="1:65" s="2" customFormat="1" ht="16.5" customHeight="1">
      <c r="A220" s="34"/>
      <c r="B220" s="35"/>
      <c r="C220" s="203" t="s">
        <v>356</v>
      </c>
      <c r="D220" s="203" t="s">
        <v>137</v>
      </c>
      <c r="E220" s="204" t="s">
        <v>357</v>
      </c>
      <c r="F220" s="205" t="s">
        <v>358</v>
      </c>
      <c r="G220" s="206" t="s">
        <v>140</v>
      </c>
      <c r="H220" s="207">
        <v>88</v>
      </c>
      <c r="I220" s="208"/>
      <c r="J220" s="209">
        <f>ROUND(I220*H220,1)</f>
        <v>0</v>
      </c>
      <c r="K220" s="205" t="s">
        <v>141</v>
      </c>
      <c r="L220" s="39"/>
      <c r="M220" s="210" t="s">
        <v>1</v>
      </c>
      <c r="N220" s="211" t="s">
        <v>42</v>
      </c>
      <c r="O220" s="71"/>
      <c r="P220" s="212">
        <f>O220*H220</f>
        <v>0</v>
      </c>
      <c r="Q220" s="212">
        <v>6.3200000000000001E-3</v>
      </c>
      <c r="R220" s="212">
        <f>Q220*H220</f>
        <v>0.55615999999999999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142</v>
      </c>
      <c r="AT220" s="214" t="s">
        <v>137</v>
      </c>
      <c r="AU220" s="214" t="s">
        <v>87</v>
      </c>
      <c r="AY220" s="17" t="s">
        <v>135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85</v>
      </c>
      <c r="BK220" s="215">
        <f>ROUND(I220*H220,1)</f>
        <v>0</v>
      </c>
      <c r="BL220" s="17" t="s">
        <v>142</v>
      </c>
      <c r="BM220" s="214" t="s">
        <v>359</v>
      </c>
    </row>
    <row r="221" spans="1:65" s="14" customFormat="1" ht="11.25">
      <c r="B221" s="227"/>
      <c r="C221" s="228"/>
      <c r="D221" s="218" t="s">
        <v>144</v>
      </c>
      <c r="E221" s="229" t="s">
        <v>1</v>
      </c>
      <c r="F221" s="230" t="s">
        <v>360</v>
      </c>
      <c r="G221" s="228"/>
      <c r="H221" s="231">
        <v>88</v>
      </c>
      <c r="I221" s="232"/>
      <c r="J221" s="228"/>
      <c r="K221" s="228"/>
      <c r="L221" s="233"/>
      <c r="M221" s="234"/>
      <c r="N221" s="235"/>
      <c r="O221" s="235"/>
      <c r="P221" s="235"/>
      <c r="Q221" s="235"/>
      <c r="R221" s="235"/>
      <c r="S221" s="235"/>
      <c r="T221" s="236"/>
      <c r="AT221" s="237" t="s">
        <v>144</v>
      </c>
      <c r="AU221" s="237" t="s">
        <v>87</v>
      </c>
      <c r="AV221" s="14" t="s">
        <v>87</v>
      </c>
      <c r="AW221" s="14" t="s">
        <v>32</v>
      </c>
      <c r="AX221" s="14" t="s">
        <v>85</v>
      </c>
      <c r="AY221" s="237" t="s">
        <v>135</v>
      </c>
    </row>
    <row r="222" spans="1:65" s="2" customFormat="1" ht="16.5" customHeight="1">
      <c r="A222" s="34"/>
      <c r="B222" s="35"/>
      <c r="C222" s="203" t="s">
        <v>361</v>
      </c>
      <c r="D222" s="203" t="s">
        <v>137</v>
      </c>
      <c r="E222" s="204" t="s">
        <v>362</v>
      </c>
      <c r="F222" s="205" t="s">
        <v>363</v>
      </c>
      <c r="G222" s="206" t="s">
        <v>209</v>
      </c>
      <c r="H222" s="207">
        <v>175.2</v>
      </c>
      <c r="I222" s="208"/>
      <c r="J222" s="209">
        <f>ROUND(I222*H222,1)</f>
        <v>0</v>
      </c>
      <c r="K222" s="205" t="s">
        <v>141</v>
      </c>
      <c r="L222" s="39"/>
      <c r="M222" s="210" t="s">
        <v>1</v>
      </c>
      <c r="N222" s="211" t="s">
        <v>42</v>
      </c>
      <c r="O222" s="71"/>
      <c r="P222" s="212">
        <f>O222*H222</f>
        <v>0</v>
      </c>
      <c r="Q222" s="212">
        <v>0</v>
      </c>
      <c r="R222" s="212">
        <f>Q222*H222</f>
        <v>0</v>
      </c>
      <c r="S222" s="212">
        <v>0</v>
      </c>
      <c r="T222" s="21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142</v>
      </c>
      <c r="AT222" s="214" t="s">
        <v>137</v>
      </c>
      <c r="AU222" s="214" t="s">
        <v>87</v>
      </c>
      <c r="AY222" s="17" t="s">
        <v>135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7" t="s">
        <v>85</v>
      </c>
      <c r="BK222" s="215">
        <f>ROUND(I222*H222,1)</f>
        <v>0</v>
      </c>
      <c r="BL222" s="17" t="s">
        <v>142</v>
      </c>
      <c r="BM222" s="214" t="s">
        <v>364</v>
      </c>
    </row>
    <row r="223" spans="1:65" s="14" customFormat="1" ht="11.25">
      <c r="B223" s="227"/>
      <c r="C223" s="228"/>
      <c r="D223" s="218" t="s">
        <v>144</v>
      </c>
      <c r="E223" s="229" t="s">
        <v>1</v>
      </c>
      <c r="F223" s="230" t="s">
        <v>365</v>
      </c>
      <c r="G223" s="228"/>
      <c r="H223" s="231">
        <v>175.2</v>
      </c>
      <c r="I223" s="232"/>
      <c r="J223" s="228"/>
      <c r="K223" s="228"/>
      <c r="L223" s="233"/>
      <c r="M223" s="234"/>
      <c r="N223" s="235"/>
      <c r="O223" s="235"/>
      <c r="P223" s="235"/>
      <c r="Q223" s="235"/>
      <c r="R223" s="235"/>
      <c r="S223" s="235"/>
      <c r="T223" s="236"/>
      <c r="AT223" s="237" t="s">
        <v>144</v>
      </c>
      <c r="AU223" s="237" t="s">
        <v>87</v>
      </c>
      <c r="AV223" s="14" t="s">
        <v>87</v>
      </c>
      <c r="AW223" s="14" t="s">
        <v>32</v>
      </c>
      <c r="AX223" s="14" t="s">
        <v>85</v>
      </c>
      <c r="AY223" s="237" t="s">
        <v>135</v>
      </c>
    </row>
    <row r="224" spans="1:65" s="2" customFormat="1" ht="16.5" customHeight="1">
      <c r="A224" s="34"/>
      <c r="B224" s="35"/>
      <c r="C224" s="203" t="s">
        <v>366</v>
      </c>
      <c r="D224" s="203" t="s">
        <v>137</v>
      </c>
      <c r="E224" s="204" t="s">
        <v>367</v>
      </c>
      <c r="F224" s="205" t="s">
        <v>368</v>
      </c>
      <c r="G224" s="206" t="s">
        <v>209</v>
      </c>
      <c r="H224" s="207">
        <v>175.2</v>
      </c>
      <c r="I224" s="208"/>
      <c r="J224" s="209">
        <f>ROUND(I224*H224,1)</f>
        <v>0</v>
      </c>
      <c r="K224" s="205" t="s">
        <v>141</v>
      </c>
      <c r="L224" s="39"/>
      <c r="M224" s="210" t="s">
        <v>1</v>
      </c>
      <c r="N224" s="211" t="s">
        <v>42</v>
      </c>
      <c r="O224" s="71"/>
      <c r="P224" s="212">
        <f>O224*H224</f>
        <v>0</v>
      </c>
      <c r="Q224" s="212">
        <v>2.0874999999999999</v>
      </c>
      <c r="R224" s="212">
        <f>Q224*H224</f>
        <v>365.72999999999996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142</v>
      </c>
      <c r="AT224" s="214" t="s">
        <v>137</v>
      </c>
      <c r="AU224" s="214" t="s">
        <v>87</v>
      </c>
      <c r="AY224" s="17" t="s">
        <v>135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85</v>
      </c>
      <c r="BK224" s="215">
        <f>ROUND(I224*H224,1)</f>
        <v>0</v>
      </c>
      <c r="BL224" s="17" t="s">
        <v>142</v>
      </c>
      <c r="BM224" s="214" t="s">
        <v>369</v>
      </c>
    </row>
    <row r="225" spans="1:65" s="14" customFormat="1" ht="11.25">
      <c r="B225" s="227"/>
      <c r="C225" s="228"/>
      <c r="D225" s="218" t="s">
        <v>144</v>
      </c>
      <c r="E225" s="229" t="s">
        <v>1</v>
      </c>
      <c r="F225" s="230" t="s">
        <v>370</v>
      </c>
      <c r="G225" s="228"/>
      <c r="H225" s="231">
        <v>157.4</v>
      </c>
      <c r="I225" s="232"/>
      <c r="J225" s="228"/>
      <c r="K225" s="228"/>
      <c r="L225" s="233"/>
      <c r="M225" s="234"/>
      <c r="N225" s="235"/>
      <c r="O225" s="235"/>
      <c r="P225" s="235"/>
      <c r="Q225" s="235"/>
      <c r="R225" s="235"/>
      <c r="S225" s="235"/>
      <c r="T225" s="236"/>
      <c r="AT225" s="237" t="s">
        <v>144</v>
      </c>
      <c r="AU225" s="237" t="s">
        <v>87</v>
      </c>
      <c r="AV225" s="14" t="s">
        <v>87</v>
      </c>
      <c r="AW225" s="14" t="s">
        <v>32</v>
      </c>
      <c r="AX225" s="14" t="s">
        <v>77</v>
      </c>
      <c r="AY225" s="237" t="s">
        <v>135</v>
      </c>
    </row>
    <row r="226" spans="1:65" s="14" customFormat="1" ht="11.25">
      <c r="B226" s="227"/>
      <c r="C226" s="228"/>
      <c r="D226" s="218" t="s">
        <v>144</v>
      </c>
      <c r="E226" s="229" t="s">
        <v>1</v>
      </c>
      <c r="F226" s="230" t="s">
        <v>371</v>
      </c>
      <c r="G226" s="228"/>
      <c r="H226" s="231">
        <v>17.8</v>
      </c>
      <c r="I226" s="232"/>
      <c r="J226" s="228"/>
      <c r="K226" s="228"/>
      <c r="L226" s="233"/>
      <c r="M226" s="234"/>
      <c r="N226" s="235"/>
      <c r="O226" s="235"/>
      <c r="P226" s="235"/>
      <c r="Q226" s="235"/>
      <c r="R226" s="235"/>
      <c r="S226" s="235"/>
      <c r="T226" s="236"/>
      <c r="AT226" s="237" t="s">
        <v>144</v>
      </c>
      <c r="AU226" s="237" t="s">
        <v>87</v>
      </c>
      <c r="AV226" s="14" t="s">
        <v>87</v>
      </c>
      <c r="AW226" s="14" t="s">
        <v>32</v>
      </c>
      <c r="AX226" s="14" t="s">
        <v>77</v>
      </c>
      <c r="AY226" s="237" t="s">
        <v>135</v>
      </c>
    </row>
    <row r="227" spans="1:65" s="15" customFormat="1" ht="11.25">
      <c r="B227" s="238"/>
      <c r="C227" s="239"/>
      <c r="D227" s="218" t="s">
        <v>144</v>
      </c>
      <c r="E227" s="240" t="s">
        <v>1</v>
      </c>
      <c r="F227" s="241" t="s">
        <v>149</v>
      </c>
      <c r="G227" s="239"/>
      <c r="H227" s="242">
        <v>175.2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AT227" s="248" t="s">
        <v>144</v>
      </c>
      <c r="AU227" s="248" t="s">
        <v>87</v>
      </c>
      <c r="AV227" s="15" t="s">
        <v>142</v>
      </c>
      <c r="AW227" s="15" t="s">
        <v>32</v>
      </c>
      <c r="AX227" s="15" t="s">
        <v>85</v>
      </c>
      <c r="AY227" s="248" t="s">
        <v>135</v>
      </c>
    </row>
    <row r="228" spans="1:65" s="12" customFormat="1" ht="22.9" customHeight="1">
      <c r="B228" s="187"/>
      <c r="C228" s="188"/>
      <c r="D228" s="189" t="s">
        <v>76</v>
      </c>
      <c r="E228" s="201" t="s">
        <v>161</v>
      </c>
      <c r="F228" s="201" t="s">
        <v>372</v>
      </c>
      <c r="G228" s="188"/>
      <c r="H228" s="188"/>
      <c r="I228" s="191"/>
      <c r="J228" s="202">
        <f>BK228</f>
        <v>0</v>
      </c>
      <c r="K228" s="188"/>
      <c r="L228" s="193"/>
      <c r="M228" s="194"/>
      <c r="N228" s="195"/>
      <c r="O228" s="195"/>
      <c r="P228" s="196">
        <f>SUM(P229:P241)</f>
        <v>0</v>
      </c>
      <c r="Q228" s="195"/>
      <c r="R228" s="196">
        <f>SUM(R229:R241)</f>
        <v>13.951664800000001</v>
      </c>
      <c r="S228" s="195"/>
      <c r="T228" s="197">
        <f>SUM(T229:T241)</f>
        <v>0</v>
      </c>
      <c r="AR228" s="198" t="s">
        <v>85</v>
      </c>
      <c r="AT228" s="199" t="s">
        <v>76</v>
      </c>
      <c r="AU228" s="199" t="s">
        <v>85</v>
      </c>
      <c r="AY228" s="198" t="s">
        <v>135</v>
      </c>
      <c r="BK228" s="200">
        <f>SUM(BK229:BK241)</f>
        <v>0</v>
      </c>
    </row>
    <row r="229" spans="1:65" s="2" customFormat="1" ht="16.5" customHeight="1">
      <c r="A229" s="34"/>
      <c r="B229" s="35"/>
      <c r="C229" s="203" t="s">
        <v>373</v>
      </c>
      <c r="D229" s="203" t="s">
        <v>137</v>
      </c>
      <c r="E229" s="204" t="s">
        <v>374</v>
      </c>
      <c r="F229" s="205" t="s">
        <v>375</v>
      </c>
      <c r="G229" s="206" t="s">
        <v>140</v>
      </c>
      <c r="H229" s="207">
        <v>99</v>
      </c>
      <c r="I229" s="208"/>
      <c r="J229" s="209">
        <f>ROUND(I229*H229,1)</f>
        <v>0</v>
      </c>
      <c r="K229" s="205" t="s">
        <v>141</v>
      </c>
      <c r="L229" s="39"/>
      <c r="M229" s="210" t="s">
        <v>1</v>
      </c>
      <c r="N229" s="211" t="s">
        <v>42</v>
      </c>
      <c r="O229" s="71"/>
      <c r="P229" s="212">
        <f>O229*H229</f>
        <v>0</v>
      </c>
      <c r="Q229" s="212">
        <v>0</v>
      </c>
      <c r="R229" s="212">
        <f>Q229*H229</f>
        <v>0</v>
      </c>
      <c r="S229" s="212">
        <v>0</v>
      </c>
      <c r="T229" s="21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142</v>
      </c>
      <c r="AT229" s="214" t="s">
        <v>137</v>
      </c>
      <c r="AU229" s="214" t="s">
        <v>87</v>
      </c>
      <c r="AY229" s="17" t="s">
        <v>135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7" t="s">
        <v>85</v>
      </c>
      <c r="BK229" s="215">
        <f>ROUND(I229*H229,1)</f>
        <v>0</v>
      </c>
      <c r="BL229" s="17" t="s">
        <v>142</v>
      </c>
      <c r="BM229" s="214" t="s">
        <v>376</v>
      </c>
    </row>
    <row r="230" spans="1:65" s="2" customFormat="1" ht="16.5" customHeight="1">
      <c r="A230" s="34"/>
      <c r="B230" s="35"/>
      <c r="C230" s="203" t="s">
        <v>377</v>
      </c>
      <c r="D230" s="203" t="s">
        <v>137</v>
      </c>
      <c r="E230" s="204" t="s">
        <v>378</v>
      </c>
      <c r="F230" s="205" t="s">
        <v>379</v>
      </c>
      <c r="G230" s="206" t="s">
        <v>140</v>
      </c>
      <c r="H230" s="207">
        <v>99</v>
      </c>
      <c r="I230" s="208"/>
      <c r="J230" s="209">
        <f>ROUND(I230*H230,1)</f>
        <v>0</v>
      </c>
      <c r="K230" s="205" t="s">
        <v>141</v>
      </c>
      <c r="L230" s="39"/>
      <c r="M230" s="210" t="s">
        <v>1</v>
      </c>
      <c r="N230" s="211" t="s">
        <v>42</v>
      </c>
      <c r="O230" s="7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142</v>
      </c>
      <c r="AT230" s="214" t="s">
        <v>137</v>
      </c>
      <c r="AU230" s="214" t="s">
        <v>87</v>
      </c>
      <c r="AY230" s="17" t="s">
        <v>135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7" t="s">
        <v>85</v>
      </c>
      <c r="BK230" s="215">
        <f>ROUND(I230*H230,1)</f>
        <v>0</v>
      </c>
      <c r="BL230" s="17" t="s">
        <v>142</v>
      </c>
      <c r="BM230" s="214" t="s">
        <v>380</v>
      </c>
    </row>
    <row r="231" spans="1:65" s="2" customFormat="1" ht="16.5" customHeight="1">
      <c r="A231" s="34"/>
      <c r="B231" s="35"/>
      <c r="C231" s="203" t="s">
        <v>381</v>
      </c>
      <c r="D231" s="203" t="s">
        <v>137</v>
      </c>
      <c r="E231" s="204" t="s">
        <v>382</v>
      </c>
      <c r="F231" s="205" t="s">
        <v>383</v>
      </c>
      <c r="G231" s="206" t="s">
        <v>140</v>
      </c>
      <c r="H231" s="207">
        <v>27</v>
      </c>
      <c r="I231" s="208"/>
      <c r="J231" s="209">
        <f>ROUND(I231*H231,1)</f>
        <v>0</v>
      </c>
      <c r="K231" s="205" t="s">
        <v>141</v>
      </c>
      <c r="L231" s="39"/>
      <c r="M231" s="210" t="s">
        <v>1</v>
      </c>
      <c r="N231" s="211" t="s">
        <v>42</v>
      </c>
      <c r="O231" s="71"/>
      <c r="P231" s="212">
        <f>O231*H231</f>
        <v>0</v>
      </c>
      <c r="Q231" s="212">
        <v>8.4000000000000005E-2</v>
      </c>
      <c r="R231" s="212">
        <f>Q231*H231</f>
        <v>2.2680000000000002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142</v>
      </c>
      <c r="AT231" s="214" t="s">
        <v>137</v>
      </c>
      <c r="AU231" s="214" t="s">
        <v>87</v>
      </c>
      <c r="AY231" s="17" t="s">
        <v>135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85</v>
      </c>
      <c r="BK231" s="215">
        <f>ROUND(I231*H231,1)</f>
        <v>0</v>
      </c>
      <c r="BL231" s="17" t="s">
        <v>142</v>
      </c>
      <c r="BM231" s="214" t="s">
        <v>384</v>
      </c>
    </row>
    <row r="232" spans="1:65" s="2" customFormat="1" ht="16.5" customHeight="1">
      <c r="A232" s="34"/>
      <c r="B232" s="35"/>
      <c r="C232" s="203" t="s">
        <v>385</v>
      </c>
      <c r="D232" s="203" t="s">
        <v>137</v>
      </c>
      <c r="E232" s="204" t="s">
        <v>386</v>
      </c>
      <c r="F232" s="205" t="s">
        <v>387</v>
      </c>
      <c r="G232" s="206" t="s">
        <v>140</v>
      </c>
      <c r="H232" s="207">
        <v>10</v>
      </c>
      <c r="I232" s="208"/>
      <c r="J232" s="209">
        <f>ROUND(I232*H232,1)</f>
        <v>0</v>
      </c>
      <c r="K232" s="205" t="s">
        <v>141</v>
      </c>
      <c r="L232" s="39"/>
      <c r="M232" s="210" t="s">
        <v>1</v>
      </c>
      <c r="N232" s="211" t="s">
        <v>42</v>
      </c>
      <c r="O232" s="71"/>
      <c r="P232" s="212">
        <f>O232*H232</f>
        <v>0</v>
      </c>
      <c r="Q232" s="212">
        <v>0.13</v>
      </c>
      <c r="R232" s="212">
        <f>Q232*H232</f>
        <v>1.3</v>
      </c>
      <c r="S232" s="212">
        <v>0</v>
      </c>
      <c r="T232" s="21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142</v>
      </c>
      <c r="AT232" s="214" t="s">
        <v>137</v>
      </c>
      <c r="AU232" s="214" t="s">
        <v>87</v>
      </c>
      <c r="AY232" s="17" t="s">
        <v>135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7" t="s">
        <v>85</v>
      </c>
      <c r="BK232" s="215">
        <f>ROUND(I232*H232,1)</f>
        <v>0</v>
      </c>
      <c r="BL232" s="17" t="s">
        <v>142</v>
      </c>
      <c r="BM232" s="214" t="s">
        <v>388</v>
      </c>
    </row>
    <row r="233" spans="1:65" s="14" customFormat="1" ht="11.25">
      <c r="B233" s="227"/>
      <c r="C233" s="228"/>
      <c r="D233" s="218" t="s">
        <v>144</v>
      </c>
      <c r="E233" s="229" t="s">
        <v>1</v>
      </c>
      <c r="F233" s="230" t="s">
        <v>389</v>
      </c>
      <c r="G233" s="228"/>
      <c r="H233" s="231">
        <v>10</v>
      </c>
      <c r="I233" s="232"/>
      <c r="J233" s="228"/>
      <c r="K233" s="228"/>
      <c r="L233" s="233"/>
      <c r="M233" s="234"/>
      <c r="N233" s="235"/>
      <c r="O233" s="235"/>
      <c r="P233" s="235"/>
      <c r="Q233" s="235"/>
      <c r="R233" s="235"/>
      <c r="S233" s="235"/>
      <c r="T233" s="236"/>
      <c r="AT233" s="237" t="s">
        <v>144</v>
      </c>
      <c r="AU233" s="237" t="s">
        <v>87</v>
      </c>
      <c r="AV233" s="14" t="s">
        <v>87</v>
      </c>
      <c r="AW233" s="14" t="s">
        <v>32</v>
      </c>
      <c r="AX233" s="14" t="s">
        <v>85</v>
      </c>
      <c r="AY233" s="237" t="s">
        <v>135</v>
      </c>
    </row>
    <row r="234" spans="1:65" s="2" customFormat="1" ht="16.5" customHeight="1">
      <c r="A234" s="34"/>
      <c r="B234" s="35"/>
      <c r="C234" s="203" t="s">
        <v>390</v>
      </c>
      <c r="D234" s="203" t="s">
        <v>137</v>
      </c>
      <c r="E234" s="204" t="s">
        <v>391</v>
      </c>
      <c r="F234" s="205" t="s">
        <v>392</v>
      </c>
      <c r="G234" s="206" t="s">
        <v>140</v>
      </c>
      <c r="H234" s="207">
        <v>20</v>
      </c>
      <c r="I234" s="208"/>
      <c r="J234" s="209">
        <f>ROUND(I234*H234,1)</f>
        <v>0</v>
      </c>
      <c r="K234" s="205" t="s">
        <v>141</v>
      </c>
      <c r="L234" s="39"/>
      <c r="M234" s="210" t="s">
        <v>1</v>
      </c>
      <c r="N234" s="211" t="s">
        <v>42</v>
      </c>
      <c r="O234" s="71"/>
      <c r="P234" s="212">
        <f>O234*H234</f>
        <v>0</v>
      </c>
      <c r="Q234" s="212">
        <v>0</v>
      </c>
      <c r="R234" s="212">
        <f>Q234*H234</f>
        <v>0</v>
      </c>
      <c r="S234" s="212">
        <v>0</v>
      </c>
      <c r="T234" s="21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142</v>
      </c>
      <c r="AT234" s="214" t="s">
        <v>137</v>
      </c>
      <c r="AU234" s="214" t="s">
        <v>87</v>
      </c>
      <c r="AY234" s="17" t="s">
        <v>135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7" t="s">
        <v>85</v>
      </c>
      <c r="BK234" s="215">
        <f>ROUND(I234*H234,1)</f>
        <v>0</v>
      </c>
      <c r="BL234" s="17" t="s">
        <v>142</v>
      </c>
      <c r="BM234" s="214" t="s">
        <v>393</v>
      </c>
    </row>
    <row r="235" spans="1:65" s="14" customFormat="1" ht="11.25">
      <c r="B235" s="227"/>
      <c r="C235" s="228"/>
      <c r="D235" s="218" t="s">
        <v>144</v>
      </c>
      <c r="E235" s="229" t="s">
        <v>1</v>
      </c>
      <c r="F235" s="230" t="s">
        <v>394</v>
      </c>
      <c r="G235" s="228"/>
      <c r="H235" s="231">
        <v>20</v>
      </c>
      <c r="I235" s="232"/>
      <c r="J235" s="228"/>
      <c r="K235" s="228"/>
      <c r="L235" s="233"/>
      <c r="M235" s="234"/>
      <c r="N235" s="235"/>
      <c r="O235" s="235"/>
      <c r="P235" s="235"/>
      <c r="Q235" s="235"/>
      <c r="R235" s="235"/>
      <c r="S235" s="235"/>
      <c r="T235" s="236"/>
      <c r="AT235" s="237" t="s">
        <v>144</v>
      </c>
      <c r="AU235" s="237" t="s">
        <v>87</v>
      </c>
      <c r="AV235" s="14" t="s">
        <v>87</v>
      </c>
      <c r="AW235" s="14" t="s">
        <v>32</v>
      </c>
      <c r="AX235" s="14" t="s">
        <v>85</v>
      </c>
      <c r="AY235" s="237" t="s">
        <v>135</v>
      </c>
    </row>
    <row r="236" spans="1:65" s="2" customFormat="1" ht="16.5" customHeight="1">
      <c r="A236" s="34"/>
      <c r="B236" s="35"/>
      <c r="C236" s="203" t="s">
        <v>395</v>
      </c>
      <c r="D236" s="203" t="s">
        <v>137</v>
      </c>
      <c r="E236" s="204" t="s">
        <v>396</v>
      </c>
      <c r="F236" s="205" t="s">
        <v>397</v>
      </c>
      <c r="G236" s="206" t="s">
        <v>140</v>
      </c>
      <c r="H236" s="207">
        <v>42</v>
      </c>
      <c r="I236" s="208"/>
      <c r="J236" s="209">
        <f>ROUND(I236*H236,1)</f>
        <v>0</v>
      </c>
      <c r="K236" s="205" t="s">
        <v>141</v>
      </c>
      <c r="L236" s="39"/>
      <c r="M236" s="210" t="s">
        <v>1</v>
      </c>
      <c r="N236" s="211" t="s">
        <v>42</v>
      </c>
      <c r="O236" s="71"/>
      <c r="P236" s="212">
        <f>O236*H236</f>
        <v>0</v>
      </c>
      <c r="Q236" s="212">
        <v>8.4250000000000005E-2</v>
      </c>
      <c r="R236" s="212">
        <f>Q236*H236</f>
        <v>3.5385000000000004</v>
      </c>
      <c r="S236" s="212">
        <v>0</v>
      </c>
      <c r="T236" s="21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142</v>
      </c>
      <c r="AT236" s="214" t="s">
        <v>137</v>
      </c>
      <c r="AU236" s="214" t="s">
        <v>87</v>
      </c>
      <c r="AY236" s="17" t="s">
        <v>135</v>
      </c>
      <c r="BE236" s="215">
        <f>IF(N236="základní",J236,0)</f>
        <v>0</v>
      </c>
      <c r="BF236" s="215">
        <f>IF(N236="snížená",J236,0)</f>
        <v>0</v>
      </c>
      <c r="BG236" s="215">
        <f>IF(N236="zákl. přenesená",J236,0)</f>
        <v>0</v>
      </c>
      <c r="BH236" s="215">
        <f>IF(N236="sníž. přenesená",J236,0)</f>
        <v>0</v>
      </c>
      <c r="BI236" s="215">
        <f>IF(N236="nulová",J236,0)</f>
        <v>0</v>
      </c>
      <c r="BJ236" s="17" t="s">
        <v>85</v>
      </c>
      <c r="BK236" s="215">
        <f>ROUND(I236*H236,1)</f>
        <v>0</v>
      </c>
      <c r="BL236" s="17" t="s">
        <v>142</v>
      </c>
      <c r="BM236" s="214" t="s">
        <v>398</v>
      </c>
    </row>
    <row r="237" spans="1:65" s="14" customFormat="1" ht="11.25">
      <c r="B237" s="227"/>
      <c r="C237" s="228"/>
      <c r="D237" s="218" t="s">
        <v>144</v>
      </c>
      <c r="E237" s="229" t="s">
        <v>1</v>
      </c>
      <c r="F237" s="230" t="s">
        <v>399</v>
      </c>
      <c r="G237" s="228"/>
      <c r="H237" s="231">
        <v>42</v>
      </c>
      <c r="I237" s="232"/>
      <c r="J237" s="228"/>
      <c r="K237" s="228"/>
      <c r="L237" s="233"/>
      <c r="M237" s="234"/>
      <c r="N237" s="235"/>
      <c r="O237" s="235"/>
      <c r="P237" s="235"/>
      <c r="Q237" s="235"/>
      <c r="R237" s="235"/>
      <c r="S237" s="235"/>
      <c r="T237" s="236"/>
      <c r="AT237" s="237" t="s">
        <v>144</v>
      </c>
      <c r="AU237" s="237" t="s">
        <v>87</v>
      </c>
      <c r="AV237" s="14" t="s">
        <v>87</v>
      </c>
      <c r="AW237" s="14" t="s">
        <v>32</v>
      </c>
      <c r="AX237" s="14" t="s">
        <v>85</v>
      </c>
      <c r="AY237" s="237" t="s">
        <v>135</v>
      </c>
    </row>
    <row r="238" spans="1:65" s="2" customFormat="1" ht="16.5" customHeight="1">
      <c r="A238" s="34"/>
      <c r="B238" s="35"/>
      <c r="C238" s="249" t="s">
        <v>400</v>
      </c>
      <c r="D238" s="249" t="s">
        <v>295</v>
      </c>
      <c r="E238" s="250" t="s">
        <v>401</v>
      </c>
      <c r="F238" s="251" t="s">
        <v>402</v>
      </c>
      <c r="G238" s="252" t="s">
        <v>140</v>
      </c>
      <c r="H238" s="253">
        <v>46.2</v>
      </c>
      <c r="I238" s="254"/>
      <c r="J238" s="255">
        <f>ROUND(I238*H238,1)</f>
        <v>0</v>
      </c>
      <c r="K238" s="251" t="s">
        <v>141</v>
      </c>
      <c r="L238" s="256"/>
      <c r="M238" s="257" t="s">
        <v>1</v>
      </c>
      <c r="N238" s="258" t="s">
        <v>42</v>
      </c>
      <c r="O238" s="71"/>
      <c r="P238" s="212">
        <f>O238*H238</f>
        <v>0</v>
      </c>
      <c r="Q238" s="212">
        <v>0.113</v>
      </c>
      <c r="R238" s="212">
        <f>Q238*H238</f>
        <v>5.2206000000000001</v>
      </c>
      <c r="S238" s="212">
        <v>0</v>
      </c>
      <c r="T238" s="21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174</v>
      </c>
      <c r="AT238" s="214" t="s">
        <v>295</v>
      </c>
      <c r="AU238" s="214" t="s">
        <v>87</v>
      </c>
      <c r="AY238" s="17" t="s">
        <v>135</v>
      </c>
      <c r="BE238" s="215">
        <f>IF(N238="základní",J238,0)</f>
        <v>0</v>
      </c>
      <c r="BF238" s="215">
        <f>IF(N238="snížená",J238,0)</f>
        <v>0</v>
      </c>
      <c r="BG238" s="215">
        <f>IF(N238="zákl. přenesená",J238,0)</f>
        <v>0</v>
      </c>
      <c r="BH238" s="215">
        <f>IF(N238="sníž. přenesená",J238,0)</f>
        <v>0</v>
      </c>
      <c r="BI238" s="215">
        <f>IF(N238="nulová",J238,0)</f>
        <v>0</v>
      </c>
      <c r="BJ238" s="17" t="s">
        <v>85</v>
      </c>
      <c r="BK238" s="215">
        <f>ROUND(I238*H238,1)</f>
        <v>0</v>
      </c>
      <c r="BL238" s="17" t="s">
        <v>142</v>
      </c>
      <c r="BM238" s="214" t="s">
        <v>403</v>
      </c>
    </row>
    <row r="239" spans="1:65" s="14" customFormat="1" ht="11.25">
      <c r="B239" s="227"/>
      <c r="C239" s="228"/>
      <c r="D239" s="218" t="s">
        <v>144</v>
      </c>
      <c r="E239" s="229" t="s">
        <v>1</v>
      </c>
      <c r="F239" s="230" t="s">
        <v>404</v>
      </c>
      <c r="G239" s="228"/>
      <c r="H239" s="231">
        <v>46.2</v>
      </c>
      <c r="I239" s="232"/>
      <c r="J239" s="228"/>
      <c r="K239" s="228"/>
      <c r="L239" s="233"/>
      <c r="M239" s="234"/>
      <c r="N239" s="235"/>
      <c r="O239" s="235"/>
      <c r="P239" s="235"/>
      <c r="Q239" s="235"/>
      <c r="R239" s="235"/>
      <c r="S239" s="235"/>
      <c r="T239" s="236"/>
      <c r="AT239" s="237" t="s">
        <v>144</v>
      </c>
      <c r="AU239" s="237" t="s">
        <v>87</v>
      </c>
      <c r="AV239" s="14" t="s">
        <v>87</v>
      </c>
      <c r="AW239" s="14" t="s">
        <v>32</v>
      </c>
      <c r="AX239" s="14" t="s">
        <v>85</v>
      </c>
      <c r="AY239" s="237" t="s">
        <v>135</v>
      </c>
    </row>
    <row r="240" spans="1:65" s="2" customFormat="1" ht="16.5" customHeight="1">
      <c r="A240" s="34"/>
      <c r="B240" s="35"/>
      <c r="C240" s="203" t="s">
        <v>405</v>
      </c>
      <c r="D240" s="203" t="s">
        <v>137</v>
      </c>
      <c r="E240" s="204" t="s">
        <v>406</v>
      </c>
      <c r="F240" s="205" t="s">
        <v>407</v>
      </c>
      <c r="G240" s="206" t="s">
        <v>209</v>
      </c>
      <c r="H240" s="207">
        <v>0.72</v>
      </c>
      <c r="I240" s="208"/>
      <c r="J240" s="209">
        <f>ROUND(I240*H240,1)</f>
        <v>0</v>
      </c>
      <c r="K240" s="205" t="s">
        <v>141</v>
      </c>
      <c r="L240" s="39"/>
      <c r="M240" s="210" t="s">
        <v>1</v>
      </c>
      <c r="N240" s="211" t="s">
        <v>42</v>
      </c>
      <c r="O240" s="71"/>
      <c r="P240" s="212">
        <f>O240*H240</f>
        <v>0</v>
      </c>
      <c r="Q240" s="212">
        <v>2.2563399999999998</v>
      </c>
      <c r="R240" s="212">
        <f>Q240*H240</f>
        <v>1.6245647999999997</v>
      </c>
      <c r="S240" s="212">
        <v>0</v>
      </c>
      <c r="T240" s="21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142</v>
      </c>
      <c r="AT240" s="214" t="s">
        <v>137</v>
      </c>
      <c r="AU240" s="214" t="s">
        <v>87</v>
      </c>
      <c r="AY240" s="17" t="s">
        <v>135</v>
      </c>
      <c r="BE240" s="215">
        <f>IF(N240="základní",J240,0)</f>
        <v>0</v>
      </c>
      <c r="BF240" s="215">
        <f>IF(N240="snížená",J240,0)</f>
        <v>0</v>
      </c>
      <c r="BG240" s="215">
        <f>IF(N240="zákl. přenesená",J240,0)</f>
        <v>0</v>
      </c>
      <c r="BH240" s="215">
        <f>IF(N240="sníž. přenesená",J240,0)</f>
        <v>0</v>
      </c>
      <c r="BI240" s="215">
        <f>IF(N240="nulová",J240,0)</f>
        <v>0</v>
      </c>
      <c r="BJ240" s="17" t="s">
        <v>85</v>
      </c>
      <c r="BK240" s="215">
        <f>ROUND(I240*H240,1)</f>
        <v>0</v>
      </c>
      <c r="BL240" s="17" t="s">
        <v>142</v>
      </c>
      <c r="BM240" s="214" t="s">
        <v>408</v>
      </c>
    </row>
    <row r="241" spans="1:65" s="14" customFormat="1" ht="11.25">
      <c r="B241" s="227"/>
      <c r="C241" s="228"/>
      <c r="D241" s="218" t="s">
        <v>144</v>
      </c>
      <c r="E241" s="229" t="s">
        <v>1</v>
      </c>
      <c r="F241" s="230" t="s">
        <v>409</v>
      </c>
      <c r="G241" s="228"/>
      <c r="H241" s="231">
        <v>0.72</v>
      </c>
      <c r="I241" s="232"/>
      <c r="J241" s="228"/>
      <c r="K241" s="228"/>
      <c r="L241" s="233"/>
      <c r="M241" s="234"/>
      <c r="N241" s="235"/>
      <c r="O241" s="235"/>
      <c r="P241" s="235"/>
      <c r="Q241" s="235"/>
      <c r="R241" s="235"/>
      <c r="S241" s="235"/>
      <c r="T241" s="236"/>
      <c r="AT241" s="237" t="s">
        <v>144</v>
      </c>
      <c r="AU241" s="237" t="s">
        <v>87</v>
      </c>
      <c r="AV241" s="14" t="s">
        <v>87</v>
      </c>
      <c r="AW241" s="14" t="s">
        <v>32</v>
      </c>
      <c r="AX241" s="14" t="s">
        <v>85</v>
      </c>
      <c r="AY241" s="237" t="s">
        <v>135</v>
      </c>
    </row>
    <row r="242" spans="1:65" s="12" customFormat="1" ht="22.9" customHeight="1">
      <c r="B242" s="187"/>
      <c r="C242" s="188"/>
      <c r="D242" s="189" t="s">
        <v>76</v>
      </c>
      <c r="E242" s="201" t="s">
        <v>165</v>
      </c>
      <c r="F242" s="201" t="s">
        <v>410</v>
      </c>
      <c r="G242" s="188"/>
      <c r="H242" s="188"/>
      <c r="I242" s="191"/>
      <c r="J242" s="202">
        <f>BK242</f>
        <v>0</v>
      </c>
      <c r="K242" s="188"/>
      <c r="L242" s="193"/>
      <c r="M242" s="194"/>
      <c r="N242" s="195"/>
      <c r="O242" s="195"/>
      <c r="P242" s="196">
        <f>SUM(P243:P264)</f>
        <v>0</v>
      </c>
      <c r="Q242" s="195"/>
      <c r="R242" s="196">
        <f>SUM(R243:R264)</f>
        <v>156.56981999999999</v>
      </c>
      <c r="S242" s="195"/>
      <c r="T242" s="197">
        <f>SUM(T243:T264)</f>
        <v>0</v>
      </c>
      <c r="AR242" s="198" t="s">
        <v>85</v>
      </c>
      <c r="AT242" s="199" t="s">
        <v>76</v>
      </c>
      <c r="AU242" s="199" t="s">
        <v>85</v>
      </c>
      <c r="AY242" s="198" t="s">
        <v>135</v>
      </c>
      <c r="BK242" s="200">
        <f>SUM(BK243:BK264)</f>
        <v>0</v>
      </c>
    </row>
    <row r="243" spans="1:65" s="2" customFormat="1" ht="16.5" customHeight="1">
      <c r="A243" s="34"/>
      <c r="B243" s="35"/>
      <c r="C243" s="203" t="s">
        <v>411</v>
      </c>
      <c r="D243" s="203" t="s">
        <v>137</v>
      </c>
      <c r="E243" s="204" t="s">
        <v>412</v>
      </c>
      <c r="F243" s="205" t="s">
        <v>413</v>
      </c>
      <c r="G243" s="206" t="s">
        <v>140</v>
      </c>
      <c r="H243" s="207">
        <v>50</v>
      </c>
      <c r="I243" s="208"/>
      <c r="J243" s="209">
        <f>ROUND(I243*H243,1)</f>
        <v>0</v>
      </c>
      <c r="K243" s="205" t="s">
        <v>141</v>
      </c>
      <c r="L243" s="39"/>
      <c r="M243" s="210" t="s">
        <v>1</v>
      </c>
      <c r="N243" s="211" t="s">
        <v>42</v>
      </c>
      <c r="O243" s="71"/>
      <c r="P243" s="212">
        <f>O243*H243</f>
        <v>0</v>
      </c>
      <c r="Q243" s="212">
        <v>7.3499999999999998E-3</v>
      </c>
      <c r="R243" s="212">
        <f>Q243*H243</f>
        <v>0.36749999999999999</v>
      </c>
      <c r="S243" s="212">
        <v>0</v>
      </c>
      <c r="T243" s="21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142</v>
      </c>
      <c r="AT243" s="214" t="s">
        <v>137</v>
      </c>
      <c r="AU243" s="214" t="s">
        <v>87</v>
      </c>
      <c r="AY243" s="17" t="s">
        <v>135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85</v>
      </c>
      <c r="BK243" s="215">
        <f>ROUND(I243*H243,1)</f>
        <v>0</v>
      </c>
      <c r="BL243" s="17" t="s">
        <v>142</v>
      </c>
      <c r="BM243" s="214" t="s">
        <v>414</v>
      </c>
    </row>
    <row r="244" spans="1:65" s="2" customFormat="1" ht="16.5" customHeight="1">
      <c r="A244" s="34"/>
      <c r="B244" s="35"/>
      <c r="C244" s="203" t="s">
        <v>415</v>
      </c>
      <c r="D244" s="203" t="s">
        <v>137</v>
      </c>
      <c r="E244" s="204" t="s">
        <v>416</v>
      </c>
      <c r="F244" s="205" t="s">
        <v>417</v>
      </c>
      <c r="G244" s="206" t="s">
        <v>140</v>
      </c>
      <c r="H244" s="207">
        <v>50</v>
      </c>
      <c r="I244" s="208"/>
      <c r="J244" s="209">
        <f>ROUND(I244*H244,1)</f>
        <v>0</v>
      </c>
      <c r="K244" s="205" t="s">
        <v>141</v>
      </c>
      <c r="L244" s="39"/>
      <c r="M244" s="210" t="s">
        <v>1</v>
      </c>
      <c r="N244" s="211" t="s">
        <v>42</v>
      </c>
      <c r="O244" s="71"/>
      <c r="P244" s="212">
        <f>O244*H244</f>
        <v>0</v>
      </c>
      <c r="Q244" s="212">
        <v>3.4500000000000003E-2</v>
      </c>
      <c r="R244" s="212">
        <f>Q244*H244</f>
        <v>1.7250000000000001</v>
      </c>
      <c r="S244" s="212">
        <v>0</v>
      </c>
      <c r="T244" s="21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142</v>
      </c>
      <c r="AT244" s="214" t="s">
        <v>137</v>
      </c>
      <c r="AU244" s="214" t="s">
        <v>87</v>
      </c>
      <c r="AY244" s="17" t="s">
        <v>135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7" t="s">
        <v>85</v>
      </c>
      <c r="BK244" s="215">
        <f>ROUND(I244*H244,1)</f>
        <v>0</v>
      </c>
      <c r="BL244" s="17" t="s">
        <v>142</v>
      </c>
      <c r="BM244" s="214" t="s">
        <v>418</v>
      </c>
    </row>
    <row r="245" spans="1:65" s="14" customFormat="1" ht="11.25">
      <c r="B245" s="227"/>
      <c r="C245" s="228"/>
      <c r="D245" s="218" t="s">
        <v>144</v>
      </c>
      <c r="E245" s="229" t="s">
        <v>1</v>
      </c>
      <c r="F245" s="230" t="s">
        <v>419</v>
      </c>
      <c r="G245" s="228"/>
      <c r="H245" s="231">
        <v>50</v>
      </c>
      <c r="I245" s="232"/>
      <c r="J245" s="228"/>
      <c r="K245" s="228"/>
      <c r="L245" s="233"/>
      <c r="M245" s="234"/>
      <c r="N245" s="235"/>
      <c r="O245" s="235"/>
      <c r="P245" s="235"/>
      <c r="Q245" s="235"/>
      <c r="R245" s="235"/>
      <c r="S245" s="235"/>
      <c r="T245" s="236"/>
      <c r="AT245" s="237" t="s">
        <v>144</v>
      </c>
      <c r="AU245" s="237" t="s">
        <v>87</v>
      </c>
      <c r="AV245" s="14" t="s">
        <v>87</v>
      </c>
      <c r="AW245" s="14" t="s">
        <v>32</v>
      </c>
      <c r="AX245" s="14" t="s">
        <v>85</v>
      </c>
      <c r="AY245" s="237" t="s">
        <v>135</v>
      </c>
    </row>
    <row r="246" spans="1:65" s="2" customFormat="1" ht="16.5" customHeight="1">
      <c r="A246" s="34"/>
      <c r="B246" s="35"/>
      <c r="C246" s="203" t="s">
        <v>420</v>
      </c>
      <c r="D246" s="203" t="s">
        <v>137</v>
      </c>
      <c r="E246" s="204" t="s">
        <v>421</v>
      </c>
      <c r="F246" s="205" t="s">
        <v>422</v>
      </c>
      <c r="G246" s="206" t="s">
        <v>140</v>
      </c>
      <c r="H246" s="207">
        <v>100</v>
      </c>
      <c r="I246" s="208"/>
      <c r="J246" s="209">
        <f>ROUND(I246*H246,1)</f>
        <v>0</v>
      </c>
      <c r="K246" s="205" t="s">
        <v>141</v>
      </c>
      <c r="L246" s="39"/>
      <c r="M246" s="210" t="s">
        <v>1</v>
      </c>
      <c r="N246" s="211" t="s">
        <v>42</v>
      </c>
      <c r="O246" s="71"/>
      <c r="P246" s="212">
        <f>O246*H246</f>
        <v>0</v>
      </c>
      <c r="Q246" s="212">
        <v>0</v>
      </c>
      <c r="R246" s="212">
        <f>Q246*H246</f>
        <v>0</v>
      </c>
      <c r="S246" s="212">
        <v>0</v>
      </c>
      <c r="T246" s="21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142</v>
      </c>
      <c r="AT246" s="214" t="s">
        <v>137</v>
      </c>
      <c r="AU246" s="214" t="s">
        <v>87</v>
      </c>
      <c r="AY246" s="17" t="s">
        <v>135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85</v>
      </c>
      <c r="BK246" s="215">
        <f>ROUND(I246*H246,1)</f>
        <v>0</v>
      </c>
      <c r="BL246" s="17" t="s">
        <v>142</v>
      </c>
      <c r="BM246" s="214" t="s">
        <v>423</v>
      </c>
    </row>
    <row r="247" spans="1:65" s="2" customFormat="1" ht="16.5" customHeight="1">
      <c r="A247" s="34"/>
      <c r="B247" s="35"/>
      <c r="C247" s="203" t="s">
        <v>424</v>
      </c>
      <c r="D247" s="203" t="s">
        <v>137</v>
      </c>
      <c r="E247" s="204" t="s">
        <v>425</v>
      </c>
      <c r="F247" s="205" t="s">
        <v>426</v>
      </c>
      <c r="G247" s="206" t="s">
        <v>140</v>
      </c>
      <c r="H247" s="207">
        <v>20</v>
      </c>
      <c r="I247" s="208"/>
      <c r="J247" s="209">
        <f>ROUND(I247*H247,1)</f>
        <v>0</v>
      </c>
      <c r="K247" s="205" t="s">
        <v>141</v>
      </c>
      <c r="L247" s="39"/>
      <c r="M247" s="210" t="s">
        <v>1</v>
      </c>
      <c r="N247" s="211" t="s">
        <v>42</v>
      </c>
      <c r="O247" s="71"/>
      <c r="P247" s="212">
        <f>O247*H247</f>
        <v>0</v>
      </c>
      <c r="Q247" s="212">
        <v>0</v>
      </c>
      <c r="R247" s="212">
        <f>Q247*H247</f>
        <v>0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142</v>
      </c>
      <c r="AT247" s="214" t="s">
        <v>137</v>
      </c>
      <c r="AU247" s="214" t="s">
        <v>87</v>
      </c>
      <c r="AY247" s="17" t="s">
        <v>135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85</v>
      </c>
      <c r="BK247" s="215">
        <f>ROUND(I247*H247,1)</f>
        <v>0</v>
      </c>
      <c r="BL247" s="17" t="s">
        <v>142</v>
      </c>
      <c r="BM247" s="214" t="s">
        <v>427</v>
      </c>
    </row>
    <row r="248" spans="1:65" s="2" customFormat="1" ht="16.5" customHeight="1">
      <c r="A248" s="34"/>
      <c r="B248" s="35"/>
      <c r="C248" s="203" t="s">
        <v>428</v>
      </c>
      <c r="D248" s="203" t="s">
        <v>137</v>
      </c>
      <c r="E248" s="204" t="s">
        <v>429</v>
      </c>
      <c r="F248" s="205" t="s">
        <v>430</v>
      </c>
      <c r="G248" s="206" t="s">
        <v>140</v>
      </c>
      <c r="H248" s="207">
        <v>600</v>
      </c>
      <c r="I248" s="208"/>
      <c r="J248" s="209">
        <f>ROUND(I248*H248,1)</f>
        <v>0</v>
      </c>
      <c r="K248" s="205" t="s">
        <v>141</v>
      </c>
      <c r="L248" s="39"/>
      <c r="M248" s="210" t="s">
        <v>1</v>
      </c>
      <c r="N248" s="211" t="s">
        <v>42</v>
      </c>
      <c r="O248" s="71"/>
      <c r="P248" s="212">
        <f>O248*H248</f>
        <v>0</v>
      </c>
      <c r="Q248" s="212">
        <v>7.3499999999999998E-3</v>
      </c>
      <c r="R248" s="212">
        <f>Q248*H248</f>
        <v>4.41</v>
      </c>
      <c r="S248" s="212">
        <v>0</v>
      </c>
      <c r="T248" s="21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142</v>
      </c>
      <c r="AT248" s="214" t="s">
        <v>137</v>
      </c>
      <c r="AU248" s="214" t="s">
        <v>87</v>
      </c>
      <c r="AY248" s="17" t="s">
        <v>135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7" t="s">
        <v>85</v>
      </c>
      <c r="BK248" s="215">
        <f>ROUND(I248*H248,1)</f>
        <v>0</v>
      </c>
      <c r="BL248" s="17" t="s">
        <v>142</v>
      </c>
      <c r="BM248" s="214" t="s">
        <v>431</v>
      </c>
    </row>
    <row r="249" spans="1:65" s="14" customFormat="1" ht="11.25">
      <c r="B249" s="227"/>
      <c r="C249" s="228"/>
      <c r="D249" s="218" t="s">
        <v>144</v>
      </c>
      <c r="E249" s="229" t="s">
        <v>1</v>
      </c>
      <c r="F249" s="230" t="s">
        <v>432</v>
      </c>
      <c r="G249" s="228"/>
      <c r="H249" s="231">
        <v>600</v>
      </c>
      <c r="I249" s="232"/>
      <c r="J249" s="228"/>
      <c r="K249" s="228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144</v>
      </c>
      <c r="AU249" s="237" t="s">
        <v>87</v>
      </c>
      <c r="AV249" s="14" t="s">
        <v>87</v>
      </c>
      <c r="AW249" s="14" t="s">
        <v>32</v>
      </c>
      <c r="AX249" s="14" t="s">
        <v>85</v>
      </c>
      <c r="AY249" s="237" t="s">
        <v>135</v>
      </c>
    </row>
    <row r="250" spans="1:65" s="2" customFormat="1" ht="16.5" customHeight="1">
      <c r="A250" s="34"/>
      <c r="B250" s="35"/>
      <c r="C250" s="203" t="s">
        <v>433</v>
      </c>
      <c r="D250" s="203" t="s">
        <v>137</v>
      </c>
      <c r="E250" s="204" t="s">
        <v>434</v>
      </c>
      <c r="F250" s="205" t="s">
        <v>435</v>
      </c>
      <c r="G250" s="206" t="s">
        <v>140</v>
      </c>
      <c r="H250" s="207">
        <v>600</v>
      </c>
      <c r="I250" s="208"/>
      <c r="J250" s="209">
        <f>ROUND(I250*H250,1)</f>
        <v>0</v>
      </c>
      <c r="K250" s="205" t="s">
        <v>141</v>
      </c>
      <c r="L250" s="39"/>
      <c r="M250" s="210" t="s">
        <v>1</v>
      </c>
      <c r="N250" s="211" t="s">
        <v>42</v>
      </c>
      <c r="O250" s="71"/>
      <c r="P250" s="212">
        <f>O250*H250</f>
        <v>0</v>
      </c>
      <c r="Q250" s="212">
        <v>2.7300000000000001E-2</v>
      </c>
      <c r="R250" s="212">
        <f>Q250*H250</f>
        <v>16.380000000000003</v>
      </c>
      <c r="S250" s="212">
        <v>0</v>
      </c>
      <c r="T250" s="21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142</v>
      </c>
      <c r="AT250" s="214" t="s">
        <v>137</v>
      </c>
      <c r="AU250" s="214" t="s">
        <v>87</v>
      </c>
      <c r="AY250" s="17" t="s">
        <v>135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85</v>
      </c>
      <c r="BK250" s="215">
        <f>ROUND(I250*H250,1)</f>
        <v>0</v>
      </c>
      <c r="BL250" s="17" t="s">
        <v>142</v>
      </c>
      <c r="BM250" s="214" t="s">
        <v>436</v>
      </c>
    </row>
    <row r="251" spans="1:65" s="14" customFormat="1" ht="11.25">
      <c r="B251" s="227"/>
      <c r="C251" s="228"/>
      <c r="D251" s="218" t="s">
        <v>144</v>
      </c>
      <c r="E251" s="229" t="s">
        <v>1</v>
      </c>
      <c r="F251" s="230" t="s">
        <v>432</v>
      </c>
      <c r="G251" s="228"/>
      <c r="H251" s="231">
        <v>600</v>
      </c>
      <c r="I251" s="232"/>
      <c r="J251" s="228"/>
      <c r="K251" s="228"/>
      <c r="L251" s="233"/>
      <c r="M251" s="234"/>
      <c r="N251" s="235"/>
      <c r="O251" s="235"/>
      <c r="P251" s="235"/>
      <c r="Q251" s="235"/>
      <c r="R251" s="235"/>
      <c r="S251" s="235"/>
      <c r="T251" s="236"/>
      <c r="AT251" s="237" t="s">
        <v>144</v>
      </c>
      <c r="AU251" s="237" t="s">
        <v>87</v>
      </c>
      <c r="AV251" s="14" t="s">
        <v>87</v>
      </c>
      <c r="AW251" s="14" t="s">
        <v>32</v>
      </c>
      <c r="AX251" s="14" t="s">
        <v>85</v>
      </c>
      <c r="AY251" s="237" t="s">
        <v>135</v>
      </c>
    </row>
    <row r="252" spans="1:65" s="2" customFormat="1" ht="16.5" customHeight="1">
      <c r="A252" s="34"/>
      <c r="B252" s="35"/>
      <c r="C252" s="203" t="s">
        <v>437</v>
      </c>
      <c r="D252" s="203" t="s">
        <v>137</v>
      </c>
      <c r="E252" s="204" t="s">
        <v>438</v>
      </c>
      <c r="F252" s="205" t="s">
        <v>439</v>
      </c>
      <c r="G252" s="206" t="s">
        <v>140</v>
      </c>
      <c r="H252" s="207">
        <v>132</v>
      </c>
      <c r="I252" s="208"/>
      <c r="J252" s="209">
        <f>ROUND(I252*H252,1)</f>
        <v>0</v>
      </c>
      <c r="K252" s="205" t="s">
        <v>141</v>
      </c>
      <c r="L252" s="39"/>
      <c r="M252" s="210" t="s">
        <v>1</v>
      </c>
      <c r="N252" s="211" t="s">
        <v>42</v>
      </c>
      <c r="O252" s="71"/>
      <c r="P252" s="212">
        <f>O252*H252</f>
        <v>0</v>
      </c>
      <c r="Q252" s="212">
        <v>4.3800000000000002E-3</v>
      </c>
      <c r="R252" s="212">
        <f>Q252*H252</f>
        <v>0.57816000000000001</v>
      </c>
      <c r="S252" s="212">
        <v>0</v>
      </c>
      <c r="T252" s="21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142</v>
      </c>
      <c r="AT252" s="214" t="s">
        <v>137</v>
      </c>
      <c r="AU252" s="214" t="s">
        <v>87</v>
      </c>
      <c r="AY252" s="17" t="s">
        <v>135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7" t="s">
        <v>85</v>
      </c>
      <c r="BK252" s="215">
        <f>ROUND(I252*H252,1)</f>
        <v>0</v>
      </c>
      <c r="BL252" s="17" t="s">
        <v>142</v>
      </c>
      <c r="BM252" s="214" t="s">
        <v>440</v>
      </c>
    </row>
    <row r="253" spans="1:65" s="14" customFormat="1" ht="11.25">
      <c r="B253" s="227"/>
      <c r="C253" s="228"/>
      <c r="D253" s="218" t="s">
        <v>144</v>
      </c>
      <c r="E253" s="229" t="s">
        <v>1</v>
      </c>
      <c r="F253" s="230" t="s">
        <v>441</v>
      </c>
      <c r="G253" s="228"/>
      <c r="H253" s="231">
        <v>132</v>
      </c>
      <c r="I253" s="232"/>
      <c r="J253" s="228"/>
      <c r="K253" s="228"/>
      <c r="L253" s="233"/>
      <c r="M253" s="234"/>
      <c r="N253" s="235"/>
      <c r="O253" s="235"/>
      <c r="P253" s="235"/>
      <c r="Q253" s="235"/>
      <c r="R253" s="235"/>
      <c r="S253" s="235"/>
      <c r="T253" s="236"/>
      <c r="AT253" s="237" t="s">
        <v>144</v>
      </c>
      <c r="AU253" s="237" t="s">
        <v>87</v>
      </c>
      <c r="AV253" s="14" t="s">
        <v>87</v>
      </c>
      <c r="AW253" s="14" t="s">
        <v>32</v>
      </c>
      <c r="AX253" s="14" t="s">
        <v>85</v>
      </c>
      <c r="AY253" s="237" t="s">
        <v>135</v>
      </c>
    </row>
    <row r="254" spans="1:65" s="2" customFormat="1" ht="16.5" customHeight="1">
      <c r="A254" s="34"/>
      <c r="B254" s="35"/>
      <c r="C254" s="203" t="s">
        <v>442</v>
      </c>
      <c r="D254" s="203" t="s">
        <v>137</v>
      </c>
      <c r="E254" s="204" t="s">
        <v>443</v>
      </c>
      <c r="F254" s="205" t="s">
        <v>444</v>
      </c>
      <c r="G254" s="206" t="s">
        <v>159</v>
      </c>
      <c r="H254" s="207">
        <v>380</v>
      </c>
      <c r="I254" s="208"/>
      <c r="J254" s="209">
        <f>ROUND(I254*H254,1)</f>
        <v>0</v>
      </c>
      <c r="K254" s="205" t="s">
        <v>141</v>
      </c>
      <c r="L254" s="39"/>
      <c r="M254" s="210" t="s">
        <v>1</v>
      </c>
      <c r="N254" s="211" t="s">
        <v>42</v>
      </c>
      <c r="O254" s="71"/>
      <c r="P254" s="212">
        <f>O254*H254</f>
        <v>0</v>
      </c>
      <c r="Q254" s="212">
        <v>0</v>
      </c>
      <c r="R254" s="212">
        <f>Q254*H254</f>
        <v>0</v>
      </c>
      <c r="S254" s="212">
        <v>0</v>
      </c>
      <c r="T254" s="21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142</v>
      </c>
      <c r="AT254" s="214" t="s">
        <v>137</v>
      </c>
      <c r="AU254" s="214" t="s">
        <v>87</v>
      </c>
      <c r="AY254" s="17" t="s">
        <v>135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7" t="s">
        <v>85</v>
      </c>
      <c r="BK254" s="215">
        <f>ROUND(I254*H254,1)</f>
        <v>0</v>
      </c>
      <c r="BL254" s="17" t="s">
        <v>142</v>
      </c>
      <c r="BM254" s="214" t="s">
        <v>445</v>
      </c>
    </row>
    <row r="255" spans="1:65" s="14" customFormat="1" ht="11.25">
      <c r="B255" s="227"/>
      <c r="C255" s="228"/>
      <c r="D255" s="218" t="s">
        <v>144</v>
      </c>
      <c r="E255" s="229" t="s">
        <v>1</v>
      </c>
      <c r="F255" s="230" t="s">
        <v>446</v>
      </c>
      <c r="G255" s="228"/>
      <c r="H255" s="231">
        <v>380</v>
      </c>
      <c r="I255" s="232"/>
      <c r="J255" s="228"/>
      <c r="K255" s="228"/>
      <c r="L255" s="233"/>
      <c r="M255" s="234"/>
      <c r="N255" s="235"/>
      <c r="O255" s="235"/>
      <c r="P255" s="235"/>
      <c r="Q255" s="235"/>
      <c r="R255" s="235"/>
      <c r="S255" s="235"/>
      <c r="T255" s="236"/>
      <c r="AT255" s="237" t="s">
        <v>144</v>
      </c>
      <c r="AU255" s="237" t="s">
        <v>87</v>
      </c>
      <c r="AV255" s="14" t="s">
        <v>87</v>
      </c>
      <c r="AW255" s="14" t="s">
        <v>32</v>
      </c>
      <c r="AX255" s="14" t="s">
        <v>85</v>
      </c>
      <c r="AY255" s="237" t="s">
        <v>135</v>
      </c>
    </row>
    <row r="256" spans="1:65" s="2" customFormat="1" ht="16.5" customHeight="1">
      <c r="A256" s="34"/>
      <c r="B256" s="35"/>
      <c r="C256" s="249" t="s">
        <v>447</v>
      </c>
      <c r="D256" s="249" t="s">
        <v>295</v>
      </c>
      <c r="E256" s="250" t="s">
        <v>448</v>
      </c>
      <c r="F256" s="251" t="s">
        <v>449</v>
      </c>
      <c r="G256" s="252" t="s">
        <v>159</v>
      </c>
      <c r="H256" s="253">
        <v>418</v>
      </c>
      <c r="I256" s="254"/>
      <c r="J256" s="255">
        <f>ROUND(I256*H256,1)</f>
        <v>0</v>
      </c>
      <c r="K256" s="251" t="s">
        <v>141</v>
      </c>
      <c r="L256" s="256"/>
      <c r="M256" s="257" t="s">
        <v>1</v>
      </c>
      <c r="N256" s="258" t="s">
        <v>42</v>
      </c>
      <c r="O256" s="71"/>
      <c r="P256" s="212">
        <f>O256*H256</f>
        <v>0</v>
      </c>
      <c r="Q256" s="212">
        <v>2.0000000000000001E-4</v>
      </c>
      <c r="R256" s="212">
        <f>Q256*H256</f>
        <v>8.3600000000000008E-2</v>
      </c>
      <c r="S256" s="212">
        <v>0</v>
      </c>
      <c r="T256" s="21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174</v>
      </c>
      <c r="AT256" s="214" t="s">
        <v>295</v>
      </c>
      <c r="AU256" s="214" t="s">
        <v>87</v>
      </c>
      <c r="AY256" s="17" t="s">
        <v>135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7" t="s">
        <v>85</v>
      </c>
      <c r="BK256" s="215">
        <f>ROUND(I256*H256,1)</f>
        <v>0</v>
      </c>
      <c r="BL256" s="17" t="s">
        <v>142</v>
      </c>
      <c r="BM256" s="214" t="s">
        <v>450</v>
      </c>
    </row>
    <row r="257" spans="1:65" s="14" customFormat="1" ht="11.25">
      <c r="B257" s="227"/>
      <c r="C257" s="228"/>
      <c r="D257" s="218" t="s">
        <v>144</v>
      </c>
      <c r="E257" s="229" t="s">
        <v>1</v>
      </c>
      <c r="F257" s="230" t="s">
        <v>451</v>
      </c>
      <c r="G257" s="228"/>
      <c r="H257" s="231">
        <v>418</v>
      </c>
      <c r="I257" s="232"/>
      <c r="J257" s="228"/>
      <c r="K257" s="228"/>
      <c r="L257" s="233"/>
      <c r="M257" s="234"/>
      <c r="N257" s="235"/>
      <c r="O257" s="235"/>
      <c r="P257" s="235"/>
      <c r="Q257" s="235"/>
      <c r="R257" s="235"/>
      <c r="S257" s="235"/>
      <c r="T257" s="236"/>
      <c r="AT257" s="237" t="s">
        <v>144</v>
      </c>
      <c r="AU257" s="237" t="s">
        <v>87</v>
      </c>
      <c r="AV257" s="14" t="s">
        <v>87</v>
      </c>
      <c r="AW257" s="14" t="s">
        <v>32</v>
      </c>
      <c r="AX257" s="14" t="s">
        <v>85</v>
      </c>
      <c r="AY257" s="237" t="s">
        <v>135</v>
      </c>
    </row>
    <row r="258" spans="1:65" s="2" customFormat="1" ht="16.5" customHeight="1">
      <c r="A258" s="34"/>
      <c r="B258" s="35"/>
      <c r="C258" s="203" t="s">
        <v>452</v>
      </c>
      <c r="D258" s="203" t="s">
        <v>137</v>
      </c>
      <c r="E258" s="204" t="s">
        <v>453</v>
      </c>
      <c r="F258" s="205" t="s">
        <v>454</v>
      </c>
      <c r="G258" s="206" t="s">
        <v>140</v>
      </c>
      <c r="H258" s="207">
        <v>132</v>
      </c>
      <c r="I258" s="208"/>
      <c r="J258" s="209">
        <f>ROUND(I258*H258,1)</f>
        <v>0</v>
      </c>
      <c r="K258" s="205" t="s">
        <v>141</v>
      </c>
      <c r="L258" s="39"/>
      <c r="M258" s="210" t="s">
        <v>1</v>
      </c>
      <c r="N258" s="211" t="s">
        <v>42</v>
      </c>
      <c r="O258" s="71"/>
      <c r="P258" s="212">
        <f>O258*H258</f>
        <v>0</v>
      </c>
      <c r="Q258" s="212">
        <v>3.6800000000000001E-3</v>
      </c>
      <c r="R258" s="212">
        <f>Q258*H258</f>
        <v>0.48576000000000003</v>
      </c>
      <c r="S258" s="212">
        <v>0</v>
      </c>
      <c r="T258" s="21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142</v>
      </c>
      <c r="AT258" s="214" t="s">
        <v>137</v>
      </c>
      <c r="AU258" s="214" t="s">
        <v>87</v>
      </c>
      <c r="AY258" s="17" t="s">
        <v>135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7" t="s">
        <v>85</v>
      </c>
      <c r="BK258" s="215">
        <f>ROUND(I258*H258,1)</f>
        <v>0</v>
      </c>
      <c r="BL258" s="17" t="s">
        <v>142</v>
      </c>
      <c r="BM258" s="214" t="s">
        <v>455</v>
      </c>
    </row>
    <row r="259" spans="1:65" s="14" customFormat="1" ht="11.25">
      <c r="B259" s="227"/>
      <c r="C259" s="228"/>
      <c r="D259" s="218" t="s">
        <v>144</v>
      </c>
      <c r="E259" s="229" t="s">
        <v>1</v>
      </c>
      <c r="F259" s="230" t="s">
        <v>441</v>
      </c>
      <c r="G259" s="228"/>
      <c r="H259" s="231">
        <v>132</v>
      </c>
      <c r="I259" s="232"/>
      <c r="J259" s="228"/>
      <c r="K259" s="228"/>
      <c r="L259" s="233"/>
      <c r="M259" s="234"/>
      <c r="N259" s="235"/>
      <c r="O259" s="235"/>
      <c r="P259" s="235"/>
      <c r="Q259" s="235"/>
      <c r="R259" s="235"/>
      <c r="S259" s="235"/>
      <c r="T259" s="236"/>
      <c r="AT259" s="237" t="s">
        <v>144</v>
      </c>
      <c r="AU259" s="237" t="s">
        <v>87</v>
      </c>
      <c r="AV259" s="14" t="s">
        <v>87</v>
      </c>
      <c r="AW259" s="14" t="s">
        <v>32</v>
      </c>
      <c r="AX259" s="14" t="s">
        <v>85</v>
      </c>
      <c r="AY259" s="237" t="s">
        <v>135</v>
      </c>
    </row>
    <row r="260" spans="1:65" s="2" customFormat="1" ht="16.5" customHeight="1">
      <c r="A260" s="34"/>
      <c r="B260" s="35"/>
      <c r="C260" s="203" t="s">
        <v>456</v>
      </c>
      <c r="D260" s="203" t="s">
        <v>137</v>
      </c>
      <c r="E260" s="204" t="s">
        <v>457</v>
      </c>
      <c r="F260" s="205" t="s">
        <v>458</v>
      </c>
      <c r="G260" s="206" t="s">
        <v>140</v>
      </c>
      <c r="H260" s="207">
        <v>100</v>
      </c>
      <c r="I260" s="208"/>
      <c r="J260" s="209">
        <f>ROUND(I260*H260,1)</f>
        <v>0</v>
      </c>
      <c r="K260" s="205" t="s">
        <v>141</v>
      </c>
      <c r="L260" s="39"/>
      <c r="M260" s="210" t="s">
        <v>1</v>
      </c>
      <c r="N260" s="211" t="s">
        <v>42</v>
      </c>
      <c r="O260" s="71"/>
      <c r="P260" s="212">
        <f>O260*H260</f>
        <v>0</v>
      </c>
      <c r="Q260" s="212">
        <v>0</v>
      </c>
      <c r="R260" s="212">
        <f>Q260*H260</f>
        <v>0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142</v>
      </c>
      <c r="AT260" s="214" t="s">
        <v>137</v>
      </c>
      <c r="AU260" s="214" t="s">
        <v>87</v>
      </c>
      <c r="AY260" s="17" t="s">
        <v>135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85</v>
      </c>
      <c r="BK260" s="215">
        <f>ROUND(I260*H260,1)</f>
        <v>0</v>
      </c>
      <c r="BL260" s="17" t="s">
        <v>142</v>
      </c>
      <c r="BM260" s="214" t="s">
        <v>459</v>
      </c>
    </row>
    <row r="261" spans="1:65" s="2" customFormat="1" ht="16.5" customHeight="1">
      <c r="A261" s="34"/>
      <c r="B261" s="35"/>
      <c r="C261" s="203" t="s">
        <v>460</v>
      </c>
      <c r="D261" s="203" t="s">
        <v>137</v>
      </c>
      <c r="E261" s="204" t="s">
        <v>461</v>
      </c>
      <c r="F261" s="205" t="s">
        <v>462</v>
      </c>
      <c r="G261" s="206" t="s">
        <v>140</v>
      </c>
      <c r="H261" s="207">
        <v>190</v>
      </c>
      <c r="I261" s="208"/>
      <c r="J261" s="209">
        <f>ROUND(I261*H261,1)</f>
        <v>0</v>
      </c>
      <c r="K261" s="205" t="s">
        <v>141</v>
      </c>
      <c r="L261" s="39"/>
      <c r="M261" s="210" t="s">
        <v>1</v>
      </c>
      <c r="N261" s="211" t="s">
        <v>42</v>
      </c>
      <c r="O261" s="71"/>
      <c r="P261" s="212">
        <f>O261*H261</f>
        <v>0</v>
      </c>
      <c r="Q261" s="212">
        <v>0.28361999999999998</v>
      </c>
      <c r="R261" s="212">
        <f>Q261*H261</f>
        <v>53.887799999999999</v>
      </c>
      <c r="S261" s="212">
        <v>0</v>
      </c>
      <c r="T261" s="213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142</v>
      </c>
      <c r="AT261" s="214" t="s">
        <v>137</v>
      </c>
      <c r="AU261" s="214" t="s">
        <v>87</v>
      </c>
      <c r="AY261" s="17" t="s">
        <v>135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7" t="s">
        <v>85</v>
      </c>
      <c r="BK261" s="215">
        <f>ROUND(I261*H261,1)</f>
        <v>0</v>
      </c>
      <c r="BL261" s="17" t="s">
        <v>142</v>
      </c>
      <c r="BM261" s="214" t="s">
        <v>463</v>
      </c>
    </row>
    <row r="262" spans="1:65" s="14" customFormat="1" ht="11.25">
      <c r="B262" s="227"/>
      <c r="C262" s="228"/>
      <c r="D262" s="218" t="s">
        <v>144</v>
      </c>
      <c r="E262" s="229" t="s">
        <v>1</v>
      </c>
      <c r="F262" s="230" t="s">
        <v>464</v>
      </c>
      <c r="G262" s="228"/>
      <c r="H262" s="231">
        <v>190</v>
      </c>
      <c r="I262" s="232"/>
      <c r="J262" s="228"/>
      <c r="K262" s="228"/>
      <c r="L262" s="233"/>
      <c r="M262" s="234"/>
      <c r="N262" s="235"/>
      <c r="O262" s="235"/>
      <c r="P262" s="235"/>
      <c r="Q262" s="235"/>
      <c r="R262" s="235"/>
      <c r="S262" s="235"/>
      <c r="T262" s="236"/>
      <c r="AT262" s="237" t="s">
        <v>144</v>
      </c>
      <c r="AU262" s="237" t="s">
        <v>87</v>
      </c>
      <c r="AV262" s="14" t="s">
        <v>87</v>
      </c>
      <c r="AW262" s="14" t="s">
        <v>32</v>
      </c>
      <c r="AX262" s="14" t="s">
        <v>85</v>
      </c>
      <c r="AY262" s="237" t="s">
        <v>135</v>
      </c>
    </row>
    <row r="263" spans="1:65" s="2" customFormat="1" ht="16.5" customHeight="1">
      <c r="A263" s="34"/>
      <c r="B263" s="35"/>
      <c r="C263" s="203" t="s">
        <v>465</v>
      </c>
      <c r="D263" s="203" t="s">
        <v>137</v>
      </c>
      <c r="E263" s="204" t="s">
        <v>466</v>
      </c>
      <c r="F263" s="205" t="s">
        <v>467</v>
      </c>
      <c r="G263" s="206" t="s">
        <v>159</v>
      </c>
      <c r="H263" s="207">
        <v>400</v>
      </c>
      <c r="I263" s="208"/>
      <c r="J263" s="209">
        <f>ROUND(I263*H263,1)</f>
        <v>0</v>
      </c>
      <c r="K263" s="205" t="s">
        <v>141</v>
      </c>
      <c r="L263" s="39"/>
      <c r="M263" s="210" t="s">
        <v>1</v>
      </c>
      <c r="N263" s="211" t="s">
        <v>42</v>
      </c>
      <c r="O263" s="71"/>
      <c r="P263" s="212">
        <f>O263*H263</f>
        <v>0</v>
      </c>
      <c r="Q263" s="212">
        <v>0.19663</v>
      </c>
      <c r="R263" s="212">
        <f>Q263*H263</f>
        <v>78.652000000000001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142</v>
      </c>
      <c r="AT263" s="214" t="s">
        <v>137</v>
      </c>
      <c r="AU263" s="214" t="s">
        <v>87</v>
      </c>
      <c r="AY263" s="17" t="s">
        <v>135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85</v>
      </c>
      <c r="BK263" s="215">
        <f>ROUND(I263*H263,1)</f>
        <v>0</v>
      </c>
      <c r="BL263" s="17" t="s">
        <v>142</v>
      </c>
      <c r="BM263" s="214" t="s">
        <v>468</v>
      </c>
    </row>
    <row r="264" spans="1:65" s="14" customFormat="1" ht="11.25">
      <c r="B264" s="227"/>
      <c r="C264" s="228"/>
      <c r="D264" s="218" t="s">
        <v>144</v>
      </c>
      <c r="E264" s="229" t="s">
        <v>1</v>
      </c>
      <c r="F264" s="230" t="s">
        <v>469</v>
      </c>
      <c r="G264" s="228"/>
      <c r="H264" s="231">
        <v>400</v>
      </c>
      <c r="I264" s="232"/>
      <c r="J264" s="228"/>
      <c r="K264" s="228"/>
      <c r="L264" s="233"/>
      <c r="M264" s="234"/>
      <c r="N264" s="235"/>
      <c r="O264" s="235"/>
      <c r="P264" s="235"/>
      <c r="Q264" s="235"/>
      <c r="R264" s="235"/>
      <c r="S264" s="235"/>
      <c r="T264" s="236"/>
      <c r="AT264" s="237" t="s">
        <v>144</v>
      </c>
      <c r="AU264" s="237" t="s">
        <v>87</v>
      </c>
      <c r="AV264" s="14" t="s">
        <v>87</v>
      </c>
      <c r="AW264" s="14" t="s">
        <v>32</v>
      </c>
      <c r="AX264" s="14" t="s">
        <v>85</v>
      </c>
      <c r="AY264" s="237" t="s">
        <v>135</v>
      </c>
    </row>
    <row r="265" spans="1:65" s="12" customFormat="1" ht="22.9" customHeight="1">
      <c r="B265" s="187"/>
      <c r="C265" s="188"/>
      <c r="D265" s="189" t="s">
        <v>76</v>
      </c>
      <c r="E265" s="201" t="s">
        <v>174</v>
      </c>
      <c r="F265" s="201" t="s">
        <v>470</v>
      </c>
      <c r="G265" s="188"/>
      <c r="H265" s="188"/>
      <c r="I265" s="191"/>
      <c r="J265" s="202">
        <f>BK265</f>
        <v>0</v>
      </c>
      <c r="K265" s="188"/>
      <c r="L265" s="193"/>
      <c r="M265" s="194"/>
      <c r="N265" s="195"/>
      <c r="O265" s="195"/>
      <c r="P265" s="196">
        <f>SUM(P266:P274)</f>
        <v>0</v>
      </c>
      <c r="Q265" s="195"/>
      <c r="R265" s="196">
        <f>SUM(R266:R274)</f>
        <v>21.193989999999999</v>
      </c>
      <c r="S265" s="195"/>
      <c r="T265" s="197">
        <f>SUM(T266:T274)</f>
        <v>0</v>
      </c>
      <c r="AR265" s="198" t="s">
        <v>85</v>
      </c>
      <c r="AT265" s="199" t="s">
        <v>76</v>
      </c>
      <c r="AU265" s="199" t="s">
        <v>85</v>
      </c>
      <c r="AY265" s="198" t="s">
        <v>135</v>
      </c>
      <c r="BK265" s="200">
        <f>SUM(BK266:BK274)</f>
        <v>0</v>
      </c>
    </row>
    <row r="266" spans="1:65" s="2" customFormat="1" ht="16.5" customHeight="1">
      <c r="A266" s="34"/>
      <c r="B266" s="35"/>
      <c r="C266" s="203" t="s">
        <v>471</v>
      </c>
      <c r="D266" s="203" t="s">
        <v>137</v>
      </c>
      <c r="E266" s="204" t="s">
        <v>472</v>
      </c>
      <c r="F266" s="205" t="s">
        <v>473</v>
      </c>
      <c r="G266" s="206" t="s">
        <v>172</v>
      </c>
      <c r="H266" s="207">
        <v>1</v>
      </c>
      <c r="I266" s="208"/>
      <c r="J266" s="209">
        <f>ROUND(I266*H266,1)</f>
        <v>0</v>
      </c>
      <c r="K266" s="205" t="s">
        <v>141</v>
      </c>
      <c r="L266" s="39"/>
      <c r="M266" s="210" t="s">
        <v>1</v>
      </c>
      <c r="N266" s="211" t="s">
        <v>42</v>
      </c>
      <c r="O266" s="71"/>
      <c r="P266" s="212">
        <f>O266*H266</f>
        <v>0</v>
      </c>
      <c r="Q266" s="212">
        <v>14.64195</v>
      </c>
      <c r="R266" s="212">
        <f>Q266*H266</f>
        <v>14.64195</v>
      </c>
      <c r="S266" s="212">
        <v>0</v>
      </c>
      <c r="T266" s="21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142</v>
      </c>
      <c r="AT266" s="214" t="s">
        <v>137</v>
      </c>
      <c r="AU266" s="214" t="s">
        <v>87</v>
      </c>
      <c r="AY266" s="17" t="s">
        <v>135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85</v>
      </c>
      <c r="BK266" s="215">
        <f>ROUND(I266*H266,1)</f>
        <v>0</v>
      </c>
      <c r="BL266" s="17" t="s">
        <v>142</v>
      </c>
      <c r="BM266" s="214" t="s">
        <v>474</v>
      </c>
    </row>
    <row r="267" spans="1:65" s="14" customFormat="1" ht="11.25">
      <c r="B267" s="227"/>
      <c r="C267" s="228"/>
      <c r="D267" s="218" t="s">
        <v>144</v>
      </c>
      <c r="E267" s="229" t="s">
        <v>1</v>
      </c>
      <c r="F267" s="230" t="s">
        <v>475</v>
      </c>
      <c r="G267" s="228"/>
      <c r="H267" s="231">
        <v>1</v>
      </c>
      <c r="I267" s="232"/>
      <c r="J267" s="228"/>
      <c r="K267" s="228"/>
      <c r="L267" s="233"/>
      <c r="M267" s="234"/>
      <c r="N267" s="235"/>
      <c r="O267" s="235"/>
      <c r="P267" s="235"/>
      <c r="Q267" s="235"/>
      <c r="R267" s="235"/>
      <c r="S267" s="235"/>
      <c r="T267" s="236"/>
      <c r="AT267" s="237" t="s">
        <v>144</v>
      </c>
      <c r="AU267" s="237" t="s">
        <v>87</v>
      </c>
      <c r="AV267" s="14" t="s">
        <v>87</v>
      </c>
      <c r="AW267" s="14" t="s">
        <v>32</v>
      </c>
      <c r="AX267" s="14" t="s">
        <v>85</v>
      </c>
      <c r="AY267" s="237" t="s">
        <v>135</v>
      </c>
    </row>
    <row r="268" spans="1:65" s="2" customFormat="1" ht="16.5" customHeight="1">
      <c r="A268" s="34"/>
      <c r="B268" s="35"/>
      <c r="C268" s="203" t="s">
        <v>476</v>
      </c>
      <c r="D268" s="203" t="s">
        <v>137</v>
      </c>
      <c r="E268" s="204" t="s">
        <v>477</v>
      </c>
      <c r="F268" s="205" t="s">
        <v>478</v>
      </c>
      <c r="G268" s="206" t="s">
        <v>172</v>
      </c>
      <c r="H268" s="207">
        <v>46</v>
      </c>
      <c r="I268" s="208"/>
      <c r="J268" s="209">
        <f>ROUND(I268*H268,1)</f>
        <v>0</v>
      </c>
      <c r="K268" s="205" t="s">
        <v>141</v>
      </c>
      <c r="L268" s="39"/>
      <c r="M268" s="210" t="s">
        <v>1</v>
      </c>
      <c r="N268" s="211" t="s">
        <v>42</v>
      </c>
      <c r="O268" s="71"/>
      <c r="P268" s="212">
        <f>O268*H268</f>
        <v>0</v>
      </c>
      <c r="Q268" s="212">
        <v>2.639E-2</v>
      </c>
      <c r="R268" s="212">
        <f>Q268*H268</f>
        <v>1.21394</v>
      </c>
      <c r="S268" s="212">
        <v>0</v>
      </c>
      <c r="T268" s="21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4" t="s">
        <v>142</v>
      </c>
      <c r="AT268" s="214" t="s">
        <v>137</v>
      </c>
      <c r="AU268" s="214" t="s">
        <v>87</v>
      </c>
      <c r="AY268" s="17" t="s">
        <v>135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85</v>
      </c>
      <c r="BK268" s="215">
        <f>ROUND(I268*H268,1)</f>
        <v>0</v>
      </c>
      <c r="BL268" s="17" t="s">
        <v>142</v>
      </c>
      <c r="BM268" s="214" t="s">
        <v>479</v>
      </c>
    </row>
    <row r="269" spans="1:65" s="2" customFormat="1" ht="19.5">
      <c r="A269" s="34"/>
      <c r="B269" s="35"/>
      <c r="C269" s="36"/>
      <c r="D269" s="218" t="s">
        <v>320</v>
      </c>
      <c r="E269" s="36"/>
      <c r="F269" s="259" t="s">
        <v>480</v>
      </c>
      <c r="G269" s="36"/>
      <c r="H269" s="36"/>
      <c r="I269" s="115"/>
      <c r="J269" s="36"/>
      <c r="K269" s="36"/>
      <c r="L269" s="39"/>
      <c r="M269" s="260"/>
      <c r="N269" s="261"/>
      <c r="O269" s="71"/>
      <c r="P269" s="71"/>
      <c r="Q269" s="71"/>
      <c r="R269" s="71"/>
      <c r="S269" s="71"/>
      <c r="T269" s="72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7" t="s">
        <v>320</v>
      </c>
      <c r="AU269" s="17" t="s">
        <v>87</v>
      </c>
    </row>
    <row r="270" spans="1:65" s="14" customFormat="1" ht="22.5">
      <c r="B270" s="227"/>
      <c r="C270" s="228"/>
      <c r="D270" s="218" t="s">
        <v>144</v>
      </c>
      <c r="E270" s="229" t="s">
        <v>1</v>
      </c>
      <c r="F270" s="230" t="s">
        <v>481</v>
      </c>
      <c r="G270" s="228"/>
      <c r="H270" s="231">
        <v>46</v>
      </c>
      <c r="I270" s="232"/>
      <c r="J270" s="228"/>
      <c r="K270" s="228"/>
      <c r="L270" s="233"/>
      <c r="M270" s="234"/>
      <c r="N270" s="235"/>
      <c r="O270" s="235"/>
      <c r="P270" s="235"/>
      <c r="Q270" s="235"/>
      <c r="R270" s="235"/>
      <c r="S270" s="235"/>
      <c r="T270" s="236"/>
      <c r="AT270" s="237" t="s">
        <v>144</v>
      </c>
      <c r="AU270" s="237" t="s">
        <v>87</v>
      </c>
      <c r="AV270" s="14" t="s">
        <v>87</v>
      </c>
      <c r="AW270" s="14" t="s">
        <v>32</v>
      </c>
      <c r="AX270" s="14" t="s">
        <v>85</v>
      </c>
      <c r="AY270" s="237" t="s">
        <v>135</v>
      </c>
    </row>
    <row r="271" spans="1:65" s="2" customFormat="1" ht="16.5" customHeight="1">
      <c r="A271" s="34"/>
      <c r="B271" s="35"/>
      <c r="C271" s="203" t="s">
        <v>482</v>
      </c>
      <c r="D271" s="203" t="s">
        <v>137</v>
      </c>
      <c r="E271" s="204" t="s">
        <v>483</v>
      </c>
      <c r="F271" s="205" t="s">
        <v>484</v>
      </c>
      <c r="G271" s="206" t="s">
        <v>172</v>
      </c>
      <c r="H271" s="207">
        <v>46</v>
      </c>
      <c r="I271" s="208"/>
      <c r="J271" s="209">
        <f>ROUND(I271*H271,1)</f>
        <v>0</v>
      </c>
      <c r="K271" s="205" t="s">
        <v>141</v>
      </c>
      <c r="L271" s="39"/>
      <c r="M271" s="210" t="s">
        <v>1</v>
      </c>
      <c r="N271" s="211" t="s">
        <v>42</v>
      </c>
      <c r="O271" s="71"/>
      <c r="P271" s="212">
        <f>O271*H271</f>
        <v>0</v>
      </c>
      <c r="Q271" s="212">
        <v>0.10706</v>
      </c>
      <c r="R271" s="212">
        <f>Q271*H271</f>
        <v>4.92476</v>
      </c>
      <c r="S271" s="212">
        <v>0</v>
      </c>
      <c r="T271" s="21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142</v>
      </c>
      <c r="AT271" s="214" t="s">
        <v>137</v>
      </c>
      <c r="AU271" s="214" t="s">
        <v>87</v>
      </c>
      <c r="AY271" s="17" t="s">
        <v>135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85</v>
      </c>
      <c r="BK271" s="215">
        <f>ROUND(I271*H271,1)</f>
        <v>0</v>
      </c>
      <c r="BL271" s="17" t="s">
        <v>142</v>
      </c>
      <c r="BM271" s="214" t="s">
        <v>485</v>
      </c>
    </row>
    <row r="272" spans="1:65" s="2" customFormat="1" ht="16.5" customHeight="1">
      <c r="A272" s="34"/>
      <c r="B272" s="35"/>
      <c r="C272" s="203" t="s">
        <v>486</v>
      </c>
      <c r="D272" s="203" t="s">
        <v>137</v>
      </c>
      <c r="E272" s="204" t="s">
        <v>487</v>
      </c>
      <c r="F272" s="205" t="s">
        <v>488</v>
      </c>
      <c r="G272" s="206" t="s">
        <v>172</v>
      </c>
      <c r="H272" s="207">
        <v>1</v>
      </c>
      <c r="I272" s="208"/>
      <c r="J272" s="209">
        <f>ROUND(I272*H272,1)</f>
        <v>0</v>
      </c>
      <c r="K272" s="205" t="s">
        <v>141</v>
      </c>
      <c r="L272" s="39"/>
      <c r="M272" s="210" t="s">
        <v>1</v>
      </c>
      <c r="N272" s="211" t="s">
        <v>42</v>
      </c>
      <c r="O272" s="71"/>
      <c r="P272" s="212">
        <f>O272*H272</f>
        <v>0</v>
      </c>
      <c r="Q272" s="212">
        <v>0.21734000000000001</v>
      </c>
      <c r="R272" s="212">
        <f>Q272*H272</f>
        <v>0.21734000000000001</v>
      </c>
      <c r="S272" s="212">
        <v>0</v>
      </c>
      <c r="T272" s="21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142</v>
      </c>
      <c r="AT272" s="214" t="s">
        <v>137</v>
      </c>
      <c r="AU272" s="214" t="s">
        <v>87</v>
      </c>
      <c r="AY272" s="17" t="s">
        <v>135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85</v>
      </c>
      <c r="BK272" s="215">
        <f>ROUND(I272*H272,1)</f>
        <v>0</v>
      </c>
      <c r="BL272" s="17" t="s">
        <v>142</v>
      </c>
      <c r="BM272" s="214" t="s">
        <v>489</v>
      </c>
    </row>
    <row r="273" spans="1:65" s="14" customFormat="1" ht="11.25">
      <c r="B273" s="227"/>
      <c r="C273" s="228"/>
      <c r="D273" s="218" t="s">
        <v>144</v>
      </c>
      <c r="E273" s="229" t="s">
        <v>1</v>
      </c>
      <c r="F273" s="230" t="s">
        <v>475</v>
      </c>
      <c r="G273" s="228"/>
      <c r="H273" s="231">
        <v>1</v>
      </c>
      <c r="I273" s="232"/>
      <c r="J273" s="228"/>
      <c r="K273" s="228"/>
      <c r="L273" s="233"/>
      <c r="M273" s="234"/>
      <c r="N273" s="235"/>
      <c r="O273" s="235"/>
      <c r="P273" s="235"/>
      <c r="Q273" s="235"/>
      <c r="R273" s="235"/>
      <c r="S273" s="235"/>
      <c r="T273" s="236"/>
      <c r="AT273" s="237" t="s">
        <v>144</v>
      </c>
      <c r="AU273" s="237" t="s">
        <v>87</v>
      </c>
      <c r="AV273" s="14" t="s">
        <v>87</v>
      </c>
      <c r="AW273" s="14" t="s">
        <v>32</v>
      </c>
      <c r="AX273" s="14" t="s">
        <v>85</v>
      </c>
      <c r="AY273" s="237" t="s">
        <v>135</v>
      </c>
    </row>
    <row r="274" spans="1:65" s="2" customFormat="1" ht="16.5" customHeight="1">
      <c r="A274" s="34"/>
      <c r="B274" s="35"/>
      <c r="C274" s="249" t="s">
        <v>490</v>
      </c>
      <c r="D274" s="249" t="s">
        <v>295</v>
      </c>
      <c r="E274" s="250" t="s">
        <v>491</v>
      </c>
      <c r="F274" s="251" t="s">
        <v>492</v>
      </c>
      <c r="G274" s="252" t="s">
        <v>172</v>
      </c>
      <c r="H274" s="253">
        <v>1</v>
      </c>
      <c r="I274" s="254"/>
      <c r="J274" s="255">
        <f>ROUND(I274*H274,1)</f>
        <v>0</v>
      </c>
      <c r="K274" s="251" t="s">
        <v>141</v>
      </c>
      <c r="L274" s="256"/>
      <c r="M274" s="257" t="s">
        <v>1</v>
      </c>
      <c r="N274" s="258" t="s">
        <v>42</v>
      </c>
      <c r="O274" s="71"/>
      <c r="P274" s="212">
        <f>O274*H274</f>
        <v>0</v>
      </c>
      <c r="Q274" s="212">
        <v>0.19600000000000001</v>
      </c>
      <c r="R274" s="212">
        <f>Q274*H274</f>
        <v>0.19600000000000001</v>
      </c>
      <c r="S274" s="212">
        <v>0</v>
      </c>
      <c r="T274" s="21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4" t="s">
        <v>174</v>
      </c>
      <c r="AT274" s="214" t="s">
        <v>295</v>
      </c>
      <c r="AU274" s="214" t="s">
        <v>87</v>
      </c>
      <c r="AY274" s="17" t="s">
        <v>135</v>
      </c>
      <c r="BE274" s="215">
        <f>IF(N274="základní",J274,0)</f>
        <v>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7" t="s">
        <v>85</v>
      </c>
      <c r="BK274" s="215">
        <f>ROUND(I274*H274,1)</f>
        <v>0</v>
      </c>
      <c r="BL274" s="17" t="s">
        <v>142</v>
      </c>
      <c r="BM274" s="214" t="s">
        <v>493</v>
      </c>
    </row>
    <row r="275" spans="1:65" s="12" customFormat="1" ht="22.9" customHeight="1">
      <c r="B275" s="187"/>
      <c r="C275" s="188"/>
      <c r="D275" s="189" t="s">
        <v>76</v>
      </c>
      <c r="E275" s="201" t="s">
        <v>178</v>
      </c>
      <c r="F275" s="201" t="s">
        <v>494</v>
      </c>
      <c r="G275" s="188"/>
      <c r="H275" s="188"/>
      <c r="I275" s="191"/>
      <c r="J275" s="202">
        <f>BK275</f>
        <v>0</v>
      </c>
      <c r="K275" s="188"/>
      <c r="L275" s="193"/>
      <c r="M275" s="194"/>
      <c r="N275" s="195"/>
      <c r="O275" s="195"/>
      <c r="P275" s="196">
        <f>SUM(P276:P317)</f>
        <v>0</v>
      </c>
      <c r="Q275" s="195"/>
      <c r="R275" s="196">
        <f>SUM(R276:R317)</f>
        <v>12.391187</v>
      </c>
      <c r="S275" s="195"/>
      <c r="T275" s="197">
        <f>SUM(T276:T317)</f>
        <v>70.380999999999986</v>
      </c>
      <c r="AR275" s="198" t="s">
        <v>85</v>
      </c>
      <c r="AT275" s="199" t="s">
        <v>76</v>
      </c>
      <c r="AU275" s="199" t="s">
        <v>85</v>
      </c>
      <c r="AY275" s="198" t="s">
        <v>135</v>
      </c>
      <c r="BK275" s="200">
        <f>SUM(BK276:BK317)</f>
        <v>0</v>
      </c>
    </row>
    <row r="276" spans="1:65" s="2" customFormat="1" ht="16.5" customHeight="1">
      <c r="A276" s="34"/>
      <c r="B276" s="35"/>
      <c r="C276" s="203" t="s">
        <v>495</v>
      </c>
      <c r="D276" s="203" t="s">
        <v>137</v>
      </c>
      <c r="E276" s="204" t="s">
        <v>496</v>
      </c>
      <c r="F276" s="205" t="s">
        <v>497</v>
      </c>
      <c r="G276" s="206" t="s">
        <v>159</v>
      </c>
      <c r="H276" s="207">
        <v>10</v>
      </c>
      <c r="I276" s="208"/>
      <c r="J276" s="209">
        <f>ROUND(I276*H276,1)</f>
        <v>0</v>
      </c>
      <c r="K276" s="205" t="s">
        <v>141</v>
      </c>
      <c r="L276" s="39"/>
      <c r="M276" s="210" t="s">
        <v>1</v>
      </c>
      <c r="N276" s="211" t="s">
        <v>42</v>
      </c>
      <c r="O276" s="71"/>
      <c r="P276" s="212">
        <f>O276*H276</f>
        <v>0</v>
      </c>
      <c r="Q276" s="212">
        <v>0.16849</v>
      </c>
      <c r="R276" s="212">
        <f>Q276*H276</f>
        <v>1.6849000000000001</v>
      </c>
      <c r="S276" s="212">
        <v>0</v>
      </c>
      <c r="T276" s="21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4" t="s">
        <v>142</v>
      </c>
      <c r="AT276" s="214" t="s">
        <v>137</v>
      </c>
      <c r="AU276" s="214" t="s">
        <v>87</v>
      </c>
      <c r="AY276" s="17" t="s">
        <v>135</v>
      </c>
      <c r="BE276" s="215">
        <f>IF(N276="základní",J276,0)</f>
        <v>0</v>
      </c>
      <c r="BF276" s="215">
        <f>IF(N276="snížená",J276,0)</f>
        <v>0</v>
      </c>
      <c r="BG276" s="215">
        <f>IF(N276="zákl. přenesená",J276,0)</f>
        <v>0</v>
      </c>
      <c r="BH276" s="215">
        <f>IF(N276="sníž. přenesená",J276,0)</f>
        <v>0</v>
      </c>
      <c r="BI276" s="215">
        <f>IF(N276="nulová",J276,0)</f>
        <v>0</v>
      </c>
      <c r="BJ276" s="17" t="s">
        <v>85</v>
      </c>
      <c r="BK276" s="215">
        <f>ROUND(I276*H276,1)</f>
        <v>0</v>
      </c>
      <c r="BL276" s="17" t="s">
        <v>142</v>
      </c>
      <c r="BM276" s="214" t="s">
        <v>498</v>
      </c>
    </row>
    <row r="277" spans="1:65" s="14" customFormat="1" ht="11.25">
      <c r="B277" s="227"/>
      <c r="C277" s="228"/>
      <c r="D277" s="218" t="s">
        <v>144</v>
      </c>
      <c r="E277" s="229" t="s">
        <v>1</v>
      </c>
      <c r="F277" s="230" t="s">
        <v>499</v>
      </c>
      <c r="G277" s="228"/>
      <c r="H277" s="231">
        <v>10</v>
      </c>
      <c r="I277" s="232"/>
      <c r="J277" s="228"/>
      <c r="K277" s="228"/>
      <c r="L277" s="233"/>
      <c r="M277" s="234"/>
      <c r="N277" s="235"/>
      <c r="O277" s="235"/>
      <c r="P277" s="235"/>
      <c r="Q277" s="235"/>
      <c r="R277" s="235"/>
      <c r="S277" s="235"/>
      <c r="T277" s="236"/>
      <c r="AT277" s="237" t="s">
        <v>144</v>
      </c>
      <c r="AU277" s="237" t="s">
        <v>87</v>
      </c>
      <c r="AV277" s="14" t="s">
        <v>87</v>
      </c>
      <c r="AW277" s="14" t="s">
        <v>32</v>
      </c>
      <c r="AX277" s="14" t="s">
        <v>85</v>
      </c>
      <c r="AY277" s="237" t="s">
        <v>135</v>
      </c>
    </row>
    <row r="278" spans="1:65" s="2" customFormat="1" ht="16.5" customHeight="1">
      <c r="A278" s="34"/>
      <c r="B278" s="35"/>
      <c r="C278" s="249" t="s">
        <v>500</v>
      </c>
      <c r="D278" s="249" t="s">
        <v>295</v>
      </c>
      <c r="E278" s="250" t="s">
        <v>501</v>
      </c>
      <c r="F278" s="251" t="s">
        <v>502</v>
      </c>
      <c r="G278" s="252" t="s">
        <v>159</v>
      </c>
      <c r="H278" s="253">
        <v>11</v>
      </c>
      <c r="I278" s="254"/>
      <c r="J278" s="255">
        <f>ROUND(I278*H278,1)</f>
        <v>0</v>
      </c>
      <c r="K278" s="251" t="s">
        <v>141</v>
      </c>
      <c r="L278" s="256"/>
      <c r="M278" s="257" t="s">
        <v>1</v>
      </c>
      <c r="N278" s="258" t="s">
        <v>42</v>
      </c>
      <c r="O278" s="71"/>
      <c r="P278" s="212">
        <f>O278*H278</f>
        <v>0</v>
      </c>
      <c r="Q278" s="212">
        <v>5.6120000000000003E-2</v>
      </c>
      <c r="R278" s="212">
        <f>Q278*H278</f>
        <v>0.61732000000000009</v>
      </c>
      <c r="S278" s="212">
        <v>0</v>
      </c>
      <c r="T278" s="213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174</v>
      </c>
      <c r="AT278" s="214" t="s">
        <v>295</v>
      </c>
      <c r="AU278" s="214" t="s">
        <v>87</v>
      </c>
      <c r="AY278" s="17" t="s">
        <v>135</v>
      </c>
      <c r="BE278" s="215">
        <f>IF(N278="základní",J278,0)</f>
        <v>0</v>
      </c>
      <c r="BF278" s="215">
        <f>IF(N278="snížená",J278,0)</f>
        <v>0</v>
      </c>
      <c r="BG278" s="215">
        <f>IF(N278="zákl. přenesená",J278,0)</f>
        <v>0</v>
      </c>
      <c r="BH278" s="215">
        <f>IF(N278="sníž. přenesená",J278,0)</f>
        <v>0</v>
      </c>
      <c r="BI278" s="215">
        <f>IF(N278="nulová",J278,0)</f>
        <v>0</v>
      </c>
      <c r="BJ278" s="17" t="s">
        <v>85</v>
      </c>
      <c r="BK278" s="215">
        <f>ROUND(I278*H278,1)</f>
        <v>0</v>
      </c>
      <c r="BL278" s="17" t="s">
        <v>142</v>
      </c>
      <c r="BM278" s="214" t="s">
        <v>503</v>
      </c>
    </row>
    <row r="279" spans="1:65" s="2" customFormat="1" ht="16.5" customHeight="1">
      <c r="A279" s="34"/>
      <c r="B279" s="35"/>
      <c r="C279" s="203" t="s">
        <v>504</v>
      </c>
      <c r="D279" s="203" t="s">
        <v>137</v>
      </c>
      <c r="E279" s="204" t="s">
        <v>505</v>
      </c>
      <c r="F279" s="205" t="s">
        <v>506</v>
      </c>
      <c r="G279" s="206" t="s">
        <v>140</v>
      </c>
      <c r="H279" s="207">
        <v>792</v>
      </c>
      <c r="I279" s="208"/>
      <c r="J279" s="209">
        <f>ROUND(I279*H279,1)</f>
        <v>0</v>
      </c>
      <c r="K279" s="205" t="s">
        <v>141</v>
      </c>
      <c r="L279" s="39"/>
      <c r="M279" s="210" t="s">
        <v>1</v>
      </c>
      <c r="N279" s="211" t="s">
        <v>42</v>
      </c>
      <c r="O279" s="71"/>
      <c r="P279" s="212">
        <f>O279*H279</f>
        <v>0</v>
      </c>
      <c r="Q279" s="212">
        <v>6.8999999999999997E-4</v>
      </c>
      <c r="R279" s="212">
        <f>Q279*H279</f>
        <v>0.54647999999999997</v>
      </c>
      <c r="S279" s="212">
        <v>0</v>
      </c>
      <c r="T279" s="213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142</v>
      </c>
      <c r="AT279" s="214" t="s">
        <v>137</v>
      </c>
      <c r="AU279" s="214" t="s">
        <v>87</v>
      </c>
      <c r="AY279" s="17" t="s">
        <v>135</v>
      </c>
      <c r="BE279" s="215">
        <f>IF(N279="základní",J279,0)</f>
        <v>0</v>
      </c>
      <c r="BF279" s="215">
        <f>IF(N279="snížená",J279,0)</f>
        <v>0</v>
      </c>
      <c r="BG279" s="215">
        <f>IF(N279="zákl. přenesená",J279,0)</f>
        <v>0</v>
      </c>
      <c r="BH279" s="215">
        <f>IF(N279="sníž. přenesená",J279,0)</f>
        <v>0</v>
      </c>
      <c r="BI279" s="215">
        <f>IF(N279="nulová",J279,0)</f>
        <v>0</v>
      </c>
      <c r="BJ279" s="17" t="s">
        <v>85</v>
      </c>
      <c r="BK279" s="215">
        <f>ROUND(I279*H279,1)</f>
        <v>0</v>
      </c>
      <c r="BL279" s="17" t="s">
        <v>142</v>
      </c>
      <c r="BM279" s="214" t="s">
        <v>507</v>
      </c>
    </row>
    <row r="280" spans="1:65" s="2" customFormat="1" ht="29.25">
      <c r="A280" s="34"/>
      <c r="B280" s="35"/>
      <c r="C280" s="36"/>
      <c r="D280" s="218" t="s">
        <v>320</v>
      </c>
      <c r="E280" s="36"/>
      <c r="F280" s="259" t="s">
        <v>508</v>
      </c>
      <c r="G280" s="36"/>
      <c r="H280" s="36"/>
      <c r="I280" s="115"/>
      <c r="J280" s="36"/>
      <c r="K280" s="36"/>
      <c r="L280" s="39"/>
      <c r="M280" s="260"/>
      <c r="N280" s="261"/>
      <c r="O280" s="71"/>
      <c r="P280" s="71"/>
      <c r="Q280" s="71"/>
      <c r="R280" s="71"/>
      <c r="S280" s="71"/>
      <c r="T280" s="72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7" t="s">
        <v>320</v>
      </c>
      <c r="AU280" s="17" t="s">
        <v>87</v>
      </c>
    </row>
    <row r="281" spans="1:65" s="14" customFormat="1" ht="11.25">
      <c r="B281" s="227"/>
      <c r="C281" s="228"/>
      <c r="D281" s="218" t="s">
        <v>144</v>
      </c>
      <c r="E281" s="229" t="s">
        <v>1</v>
      </c>
      <c r="F281" s="230" t="s">
        <v>509</v>
      </c>
      <c r="G281" s="228"/>
      <c r="H281" s="231">
        <v>792</v>
      </c>
      <c r="I281" s="232"/>
      <c r="J281" s="228"/>
      <c r="K281" s="228"/>
      <c r="L281" s="233"/>
      <c r="M281" s="234"/>
      <c r="N281" s="235"/>
      <c r="O281" s="235"/>
      <c r="P281" s="235"/>
      <c r="Q281" s="235"/>
      <c r="R281" s="235"/>
      <c r="S281" s="235"/>
      <c r="T281" s="236"/>
      <c r="AT281" s="237" t="s">
        <v>144</v>
      </c>
      <c r="AU281" s="237" t="s">
        <v>87</v>
      </c>
      <c r="AV281" s="14" t="s">
        <v>87</v>
      </c>
      <c r="AW281" s="14" t="s">
        <v>32</v>
      </c>
      <c r="AX281" s="14" t="s">
        <v>85</v>
      </c>
      <c r="AY281" s="237" t="s">
        <v>135</v>
      </c>
    </row>
    <row r="282" spans="1:65" s="2" customFormat="1" ht="16.5" customHeight="1">
      <c r="A282" s="34"/>
      <c r="B282" s="35"/>
      <c r="C282" s="203" t="s">
        <v>510</v>
      </c>
      <c r="D282" s="203" t="s">
        <v>137</v>
      </c>
      <c r="E282" s="204" t="s">
        <v>511</v>
      </c>
      <c r="F282" s="205" t="s">
        <v>512</v>
      </c>
      <c r="G282" s="206" t="s">
        <v>159</v>
      </c>
      <c r="H282" s="207">
        <v>6</v>
      </c>
      <c r="I282" s="208"/>
      <c r="J282" s="209">
        <f>ROUND(I282*H282,1)</f>
        <v>0</v>
      </c>
      <c r="K282" s="205" t="s">
        <v>141</v>
      </c>
      <c r="L282" s="39"/>
      <c r="M282" s="210" t="s">
        <v>1</v>
      </c>
      <c r="N282" s="211" t="s">
        <v>42</v>
      </c>
      <c r="O282" s="71"/>
      <c r="P282" s="212">
        <f>O282*H282</f>
        <v>0</v>
      </c>
      <c r="Q282" s="212">
        <v>0</v>
      </c>
      <c r="R282" s="212">
        <f>Q282*H282</f>
        <v>0</v>
      </c>
      <c r="S282" s="212">
        <v>0</v>
      </c>
      <c r="T282" s="21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142</v>
      </c>
      <c r="AT282" s="214" t="s">
        <v>137</v>
      </c>
      <c r="AU282" s="214" t="s">
        <v>87</v>
      </c>
      <c r="AY282" s="17" t="s">
        <v>135</v>
      </c>
      <c r="BE282" s="215">
        <f>IF(N282="základní",J282,0)</f>
        <v>0</v>
      </c>
      <c r="BF282" s="215">
        <f>IF(N282="snížená",J282,0)</f>
        <v>0</v>
      </c>
      <c r="BG282" s="215">
        <f>IF(N282="zákl. přenesená",J282,0)</f>
        <v>0</v>
      </c>
      <c r="BH282" s="215">
        <f>IF(N282="sníž. přenesená",J282,0)</f>
        <v>0</v>
      </c>
      <c r="BI282" s="215">
        <f>IF(N282="nulová",J282,0)</f>
        <v>0</v>
      </c>
      <c r="BJ282" s="17" t="s">
        <v>85</v>
      </c>
      <c r="BK282" s="215">
        <f>ROUND(I282*H282,1)</f>
        <v>0</v>
      </c>
      <c r="BL282" s="17" t="s">
        <v>142</v>
      </c>
      <c r="BM282" s="214" t="s">
        <v>513</v>
      </c>
    </row>
    <row r="283" spans="1:65" s="2" customFormat="1" ht="16.5" customHeight="1">
      <c r="A283" s="34"/>
      <c r="B283" s="35"/>
      <c r="C283" s="203" t="s">
        <v>514</v>
      </c>
      <c r="D283" s="203" t="s">
        <v>137</v>
      </c>
      <c r="E283" s="204" t="s">
        <v>515</v>
      </c>
      <c r="F283" s="205" t="s">
        <v>516</v>
      </c>
      <c r="G283" s="206" t="s">
        <v>159</v>
      </c>
      <c r="H283" s="207">
        <v>54</v>
      </c>
      <c r="I283" s="208"/>
      <c r="J283" s="209">
        <f>ROUND(I283*H283,1)</f>
        <v>0</v>
      </c>
      <c r="K283" s="205" t="s">
        <v>141</v>
      </c>
      <c r="L283" s="39"/>
      <c r="M283" s="210" t="s">
        <v>1</v>
      </c>
      <c r="N283" s="211" t="s">
        <v>42</v>
      </c>
      <c r="O283" s="71"/>
      <c r="P283" s="212">
        <f>O283*H283</f>
        <v>0</v>
      </c>
      <c r="Q283" s="212">
        <v>0</v>
      </c>
      <c r="R283" s="212">
        <f>Q283*H283</f>
        <v>0</v>
      </c>
      <c r="S283" s="212">
        <v>0</v>
      </c>
      <c r="T283" s="21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142</v>
      </c>
      <c r="AT283" s="214" t="s">
        <v>137</v>
      </c>
      <c r="AU283" s="214" t="s">
        <v>87</v>
      </c>
      <c r="AY283" s="17" t="s">
        <v>135</v>
      </c>
      <c r="BE283" s="215">
        <f>IF(N283="základní",J283,0)</f>
        <v>0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7" t="s">
        <v>85</v>
      </c>
      <c r="BK283" s="215">
        <f>ROUND(I283*H283,1)</f>
        <v>0</v>
      </c>
      <c r="BL283" s="17" t="s">
        <v>142</v>
      </c>
      <c r="BM283" s="214" t="s">
        <v>517</v>
      </c>
    </row>
    <row r="284" spans="1:65" s="14" customFormat="1" ht="11.25">
      <c r="B284" s="227"/>
      <c r="C284" s="228"/>
      <c r="D284" s="218" t="s">
        <v>144</v>
      </c>
      <c r="E284" s="229" t="s">
        <v>1</v>
      </c>
      <c r="F284" s="230" t="s">
        <v>518</v>
      </c>
      <c r="G284" s="228"/>
      <c r="H284" s="231">
        <v>54</v>
      </c>
      <c r="I284" s="232"/>
      <c r="J284" s="228"/>
      <c r="K284" s="228"/>
      <c r="L284" s="233"/>
      <c r="M284" s="234"/>
      <c r="N284" s="235"/>
      <c r="O284" s="235"/>
      <c r="P284" s="235"/>
      <c r="Q284" s="235"/>
      <c r="R284" s="235"/>
      <c r="S284" s="235"/>
      <c r="T284" s="236"/>
      <c r="AT284" s="237" t="s">
        <v>144</v>
      </c>
      <c r="AU284" s="237" t="s">
        <v>87</v>
      </c>
      <c r="AV284" s="14" t="s">
        <v>87</v>
      </c>
      <c r="AW284" s="14" t="s">
        <v>32</v>
      </c>
      <c r="AX284" s="14" t="s">
        <v>85</v>
      </c>
      <c r="AY284" s="237" t="s">
        <v>135</v>
      </c>
    </row>
    <row r="285" spans="1:65" s="2" customFormat="1" ht="16.5" customHeight="1">
      <c r="A285" s="34"/>
      <c r="B285" s="35"/>
      <c r="C285" s="203" t="s">
        <v>519</v>
      </c>
      <c r="D285" s="203" t="s">
        <v>137</v>
      </c>
      <c r="E285" s="204" t="s">
        <v>520</v>
      </c>
      <c r="F285" s="205" t="s">
        <v>521</v>
      </c>
      <c r="G285" s="206" t="s">
        <v>159</v>
      </c>
      <c r="H285" s="207">
        <v>24</v>
      </c>
      <c r="I285" s="208"/>
      <c r="J285" s="209">
        <f>ROUND(I285*H285,1)</f>
        <v>0</v>
      </c>
      <c r="K285" s="205" t="s">
        <v>141</v>
      </c>
      <c r="L285" s="39"/>
      <c r="M285" s="210" t="s">
        <v>1</v>
      </c>
      <c r="N285" s="211" t="s">
        <v>42</v>
      </c>
      <c r="O285" s="71"/>
      <c r="P285" s="212">
        <f>O285*H285</f>
        <v>0</v>
      </c>
      <c r="Q285" s="212">
        <v>3.0000000000000001E-5</v>
      </c>
      <c r="R285" s="212">
        <f>Q285*H285</f>
        <v>7.2000000000000005E-4</v>
      </c>
      <c r="S285" s="212">
        <v>0</v>
      </c>
      <c r="T285" s="21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142</v>
      </c>
      <c r="AT285" s="214" t="s">
        <v>137</v>
      </c>
      <c r="AU285" s="214" t="s">
        <v>87</v>
      </c>
      <c r="AY285" s="17" t="s">
        <v>135</v>
      </c>
      <c r="BE285" s="215">
        <f>IF(N285="základní",J285,0)</f>
        <v>0</v>
      </c>
      <c r="BF285" s="215">
        <f>IF(N285="snížená",J285,0)</f>
        <v>0</v>
      </c>
      <c r="BG285" s="215">
        <f>IF(N285="zákl. přenesená",J285,0)</f>
        <v>0</v>
      </c>
      <c r="BH285" s="215">
        <f>IF(N285="sníž. přenesená",J285,0)</f>
        <v>0</v>
      </c>
      <c r="BI285" s="215">
        <f>IF(N285="nulová",J285,0)</f>
        <v>0</v>
      </c>
      <c r="BJ285" s="17" t="s">
        <v>85</v>
      </c>
      <c r="BK285" s="215">
        <f>ROUND(I285*H285,1)</f>
        <v>0</v>
      </c>
      <c r="BL285" s="17" t="s">
        <v>142</v>
      </c>
      <c r="BM285" s="214" t="s">
        <v>522</v>
      </c>
    </row>
    <row r="286" spans="1:65" s="2" customFormat="1" ht="16.5" customHeight="1">
      <c r="A286" s="34"/>
      <c r="B286" s="35"/>
      <c r="C286" s="203" t="s">
        <v>523</v>
      </c>
      <c r="D286" s="203" t="s">
        <v>137</v>
      </c>
      <c r="E286" s="204" t="s">
        <v>524</v>
      </c>
      <c r="F286" s="205" t="s">
        <v>525</v>
      </c>
      <c r="G286" s="206" t="s">
        <v>159</v>
      </c>
      <c r="H286" s="207">
        <v>10.7</v>
      </c>
      <c r="I286" s="208"/>
      <c r="J286" s="209">
        <f>ROUND(I286*H286,1)</f>
        <v>0</v>
      </c>
      <c r="K286" s="205" t="s">
        <v>141</v>
      </c>
      <c r="L286" s="39"/>
      <c r="M286" s="210" t="s">
        <v>1</v>
      </c>
      <c r="N286" s="211" t="s">
        <v>42</v>
      </c>
      <c r="O286" s="71"/>
      <c r="P286" s="212">
        <f>O286*H286</f>
        <v>0</v>
      </c>
      <c r="Q286" s="212">
        <v>0.80139000000000005</v>
      </c>
      <c r="R286" s="212">
        <f>Q286*H286</f>
        <v>8.5748730000000002</v>
      </c>
      <c r="S286" s="212">
        <v>0</v>
      </c>
      <c r="T286" s="21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142</v>
      </c>
      <c r="AT286" s="214" t="s">
        <v>137</v>
      </c>
      <c r="AU286" s="214" t="s">
        <v>87</v>
      </c>
      <c r="AY286" s="17" t="s">
        <v>135</v>
      </c>
      <c r="BE286" s="215">
        <f>IF(N286="základní",J286,0)</f>
        <v>0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7" t="s">
        <v>85</v>
      </c>
      <c r="BK286" s="215">
        <f>ROUND(I286*H286,1)</f>
        <v>0</v>
      </c>
      <c r="BL286" s="17" t="s">
        <v>142</v>
      </c>
      <c r="BM286" s="214" t="s">
        <v>526</v>
      </c>
    </row>
    <row r="287" spans="1:65" s="2" customFormat="1" ht="19.5">
      <c r="A287" s="34"/>
      <c r="B287" s="35"/>
      <c r="C287" s="36"/>
      <c r="D287" s="218" t="s">
        <v>320</v>
      </c>
      <c r="E287" s="36"/>
      <c r="F287" s="259" t="s">
        <v>527</v>
      </c>
      <c r="G287" s="36"/>
      <c r="H287" s="36"/>
      <c r="I287" s="115"/>
      <c r="J287" s="36"/>
      <c r="K287" s="36"/>
      <c r="L287" s="39"/>
      <c r="M287" s="260"/>
      <c r="N287" s="261"/>
      <c r="O287" s="71"/>
      <c r="P287" s="71"/>
      <c r="Q287" s="71"/>
      <c r="R287" s="71"/>
      <c r="S287" s="71"/>
      <c r="T287" s="72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7" t="s">
        <v>320</v>
      </c>
      <c r="AU287" s="17" t="s">
        <v>87</v>
      </c>
    </row>
    <row r="288" spans="1:65" s="14" customFormat="1" ht="11.25">
      <c r="B288" s="227"/>
      <c r="C288" s="228"/>
      <c r="D288" s="218" t="s">
        <v>144</v>
      </c>
      <c r="E288" s="229" t="s">
        <v>1</v>
      </c>
      <c r="F288" s="230" t="s">
        <v>528</v>
      </c>
      <c r="G288" s="228"/>
      <c r="H288" s="231">
        <v>10.7</v>
      </c>
      <c r="I288" s="232"/>
      <c r="J288" s="228"/>
      <c r="K288" s="228"/>
      <c r="L288" s="233"/>
      <c r="M288" s="234"/>
      <c r="N288" s="235"/>
      <c r="O288" s="235"/>
      <c r="P288" s="235"/>
      <c r="Q288" s="235"/>
      <c r="R288" s="235"/>
      <c r="S288" s="235"/>
      <c r="T288" s="236"/>
      <c r="AT288" s="237" t="s">
        <v>144</v>
      </c>
      <c r="AU288" s="237" t="s">
        <v>87</v>
      </c>
      <c r="AV288" s="14" t="s">
        <v>87</v>
      </c>
      <c r="AW288" s="14" t="s">
        <v>32</v>
      </c>
      <c r="AX288" s="14" t="s">
        <v>85</v>
      </c>
      <c r="AY288" s="237" t="s">
        <v>135</v>
      </c>
    </row>
    <row r="289" spans="1:65" s="2" customFormat="1" ht="16.5" customHeight="1">
      <c r="A289" s="34"/>
      <c r="B289" s="35"/>
      <c r="C289" s="203" t="s">
        <v>529</v>
      </c>
      <c r="D289" s="203" t="s">
        <v>137</v>
      </c>
      <c r="E289" s="204" t="s">
        <v>530</v>
      </c>
      <c r="F289" s="205" t="s">
        <v>531</v>
      </c>
      <c r="G289" s="206" t="s">
        <v>172</v>
      </c>
      <c r="H289" s="207">
        <v>2</v>
      </c>
      <c r="I289" s="208"/>
      <c r="J289" s="209">
        <f t="shared" ref="J289:J294" si="10">ROUND(I289*H289,1)</f>
        <v>0</v>
      </c>
      <c r="K289" s="205" t="s">
        <v>141</v>
      </c>
      <c r="L289" s="39"/>
      <c r="M289" s="210" t="s">
        <v>1</v>
      </c>
      <c r="N289" s="211" t="s">
        <v>42</v>
      </c>
      <c r="O289" s="71"/>
      <c r="P289" s="212">
        <f t="shared" ref="P289:P294" si="11">O289*H289</f>
        <v>0</v>
      </c>
      <c r="Q289" s="212">
        <v>0.45504</v>
      </c>
      <c r="R289" s="212">
        <f t="shared" ref="R289:R294" si="12">Q289*H289</f>
        <v>0.91008</v>
      </c>
      <c r="S289" s="212">
        <v>0</v>
      </c>
      <c r="T289" s="213">
        <f t="shared" ref="T289:T294" si="13"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4" t="s">
        <v>142</v>
      </c>
      <c r="AT289" s="214" t="s">
        <v>137</v>
      </c>
      <c r="AU289" s="214" t="s">
        <v>87</v>
      </c>
      <c r="AY289" s="17" t="s">
        <v>135</v>
      </c>
      <c r="BE289" s="215">
        <f t="shared" ref="BE289:BE294" si="14">IF(N289="základní",J289,0)</f>
        <v>0</v>
      </c>
      <c r="BF289" s="215">
        <f t="shared" ref="BF289:BF294" si="15">IF(N289="snížená",J289,0)</f>
        <v>0</v>
      </c>
      <c r="BG289" s="215">
        <f t="shared" ref="BG289:BG294" si="16">IF(N289="zákl. přenesená",J289,0)</f>
        <v>0</v>
      </c>
      <c r="BH289" s="215">
        <f t="shared" ref="BH289:BH294" si="17">IF(N289="sníž. přenesená",J289,0)</f>
        <v>0</v>
      </c>
      <c r="BI289" s="215">
        <f t="shared" ref="BI289:BI294" si="18">IF(N289="nulová",J289,0)</f>
        <v>0</v>
      </c>
      <c r="BJ289" s="17" t="s">
        <v>85</v>
      </c>
      <c r="BK289" s="215">
        <f t="shared" ref="BK289:BK294" si="19">ROUND(I289*H289,1)</f>
        <v>0</v>
      </c>
      <c r="BL289" s="17" t="s">
        <v>142</v>
      </c>
      <c r="BM289" s="214" t="s">
        <v>532</v>
      </c>
    </row>
    <row r="290" spans="1:65" s="2" customFormat="1" ht="16.5" customHeight="1">
      <c r="A290" s="34"/>
      <c r="B290" s="35"/>
      <c r="C290" s="203" t="s">
        <v>533</v>
      </c>
      <c r="D290" s="203" t="s">
        <v>137</v>
      </c>
      <c r="E290" s="204" t="s">
        <v>534</v>
      </c>
      <c r="F290" s="205" t="s">
        <v>535</v>
      </c>
      <c r="G290" s="206" t="s">
        <v>172</v>
      </c>
      <c r="H290" s="207">
        <v>2</v>
      </c>
      <c r="I290" s="208"/>
      <c r="J290" s="209">
        <f t="shared" si="10"/>
        <v>0</v>
      </c>
      <c r="K290" s="205" t="s">
        <v>141</v>
      </c>
      <c r="L290" s="39"/>
      <c r="M290" s="210" t="s">
        <v>1</v>
      </c>
      <c r="N290" s="211" t="s">
        <v>42</v>
      </c>
      <c r="O290" s="71"/>
      <c r="P290" s="212">
        <f t="shared" si="11"/>
        <v>0</v>
      </c>
      <c r="Q290" s="212">
        <v>2.1999999999999999E-2</v>
      </c>
      <c r="R290" s="212">
        <f t="shared" si="12"/>
        <v>4.3999999999999997E-2</v>
      </c>
      <c r="S290" s="212">
        <v>0</v>
      </c>
      <c r="T290" s="213">
        <f t="shared" si="13"/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4" t="s">
        <v>142</v>
      </c>
      <c r="AT290" s="214" t="s">
        <v>137</v>
      </c>
      <c r="AU290" s="214" t="s">
        <v>87</v>
      </c>
      <c r="AY290" s="17" t="s">
        <v>135</v>
      </c>
      <c r="BE290" s="215">
        <f t="shared" si="14"/>
        <v>0</v>
      </c>
      <c r="BF290" s="215">
        <f t="shared" si="15"/>
        <v>0</v>
      </c>
      <c r="BG290" s="215">
        <f t="shared" si="16"/>
        <v>0</v>
      </c>
      <c r="BH290" s="215">
        <f t="shared" si="17"/>
        <v>0</v>
      </c>
      <c r="BI290" s="215">
        <f t="shared" si="18"/>
        <v>0</v>
      </c>
      <c r="BJ290" s="17" t="s">
        <v>85</v>
      </c>
      <c r="BK290" s="215">
        <f t="shared" si="19"/>
        <v>0</v>
      </c>
      <c r="BL290" s="17" t="s">
        <v>142</v>
      </c>
      <c r="BM290" s="214" t="s">
        <v>536</v>
      </c>
    </row>
    <row r="291" spans="1:65" s="2" customFormat="1" ht="16.5" customHeight="1">
      <c r="A291" s="34"/>
      <c r="B291" s="35"/>
      <c r="C291" s="203" t="s">
        <v>537</v>
      </c>
      <c r="D291" s="203" t="s">
        <v>137</v>
      </c>
      <c r="E291" s="204" t="s">
        <v>538</v>
      </c>
      <c r="F291" s="205" t="s">
        <v>539</v>
      </c>
      <c r="G291" s="206" t="s">
        <v>172</v>
      </c>
      <c r="H291" s="207">
        <v>2</v>
      </c>
      <c r="I291" s="208"/>
      <c r="J291" s="209">
        <f t="shared" si="10"/>
        <v>0</v>
      </c>
      <c r="K291" s="205" t="s">
        <v>141</v>
      </c>
      <c r="L291" s="39"/>
      <c r="M291" s="210" t="s">
        <v>1</v>
      </c>
      <c r="N291" s="211" t="s">
        <v>42</v>
      </c>
      <c r="O291" s="71"/>
      <c r="P291" s="212">
        <f t="shared" si="11"/>
        <v>0</v>
      </c>
      <c r="Q291" s="212">
        <v>3.8000000000000002E-4</v>
      </c>
      <c r="R291" s="212">
        <f t="shared" si="12"/>
        <v>7.6000000000000004E-4</v>
      </c>
      <c r="S291" s="212">
        <v>0</v>
      </c>
      <c r="T291" s="213">
        <f t="shared" si="13"/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142</v>
      </c>
      <c r="AT291" s="214" t="s">
        <v>137</v>
      </c>
      <c r="AU291" s="214" t="s">
        <v>87</v>
      </c>
      <c r="AY291" s="17" t="s">
        <v>135</v>
      </c>
      <c r="BE291" s="215">
        <f t="shared" si="14"/>
        <v>0</v>
      </c>
      <c r="BF291" s="215">
        <f t="shared" si="15"/>
        <v>0</v>
      </c>
      <c r="BG291" s="215">
        <f t="shared" si="16"/>
        <v>0</v>
      </c>
      <c r="BH291" s="215">
        <f t="shared" si="17"/>
        <v>0</v>
      </c>
      <c r="BI291" s="215">
        <f t="shared" si="18"/>
        <v>0</v>
      </c>
      <c r="BJ291" s="17" t="s">
        <v>85</v>
      </c>
      <c r="BK291" s="215">
        <f t="shared" si="19"/>
        <v>0</v>
      </c>
      <c r="BL291" s="17" t="s">
        <v>142</v>
      </c>
      <c r="BM291" s="214" t="s">
        <v>540</v>
      </c>
    </row>
    <row r="292" spans="1:65" s="2" customFormat="1" ht="16.5" customHeight="1">
      <c r="A292" s="34"/>
      <c r="B292" s="35"/>
      <c r="C292" s="203" t="s">
        <v>541</v>
      </c>
      <c r="D292" s="203" t="s">
        <v>137</v>
      </c>
      <c r="E292" s="204" t="s">
        <v>542</v>
      </c>
      <c r="F292" s="205" t="s">
        <v>543</v>
      </c>
      <c r="G292" s="206" t="s">
        <v>172</v>
      </c>
      <c r="H292" s="207">
        <v>2</v>
      </c>
      <c r="I292" s="208"/>
      <c r="J292" s="209">
        <f t="shared" si="10"/>
        <v>0</v>
      </c>
      <c r="K292" s="205" t="s">
        <v>141</v>
      </c>
      <c r="L292" s="39"/>
      <c r="M292" s="210" t="s">
        <v>1</v>
      </c>
      <c r="N292" s="211" t="s">
        <v>42</v>
      </c>
      <c r="O292" s="71"/>
      <c r="P292" s="212">
        <f t="shared" si="11"/>
        <v>0</v>
      </c>
      <c r="Q292" s="212">
        <v>2.5000000000000001E-3</v>
      </c>
      <c r="R292" s="212">
        <f t="shared" si="12"/>
        <v>5.0000000000000001E-3</v>
      </c>
      <c r="S292" s="212">
        <v>0</v>
      </c>
      <c r="T292" s="213">
        <f t="shared" si="13"/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4" t="s">
        <v>142</v>
      </c>
      <c r="AT292" s="214" t="s">
        <v>137</v>
      </c>
      <c r="AU292" s="214" t="s">
        <v>87</v>
      </c>
      <c r="AY292" s="17" t="s">
        <v>135</v>
      </c>
      <c r="BE292" s="215">
        <f t="shared" si="14"/>
        <v>0</v>
      </c>
      <c r="BF292" s="215">
        <f t="shared" si="15"/>
        <v>0</v>
      </c>
      <c r="BG292" s="215">
        <f t="shared" si="16"/>
        <v>0</v>
      </c>
      <c r="BH292" s="215">
        <f t="shared" si="17"/>
        <v>0</v>
      </c>
      <c r="BI292" s="215">
        <f t="shared" si="18"/>
        <v>0</v>
      </c>
      <c r="BJ292" s="17" t="s">
        <v>85</v>
      </c>
      <c r="BK292" s="215">
        <f t="shared" si="19"/>
        <v>0</v>
      </c>
      <c r="BL292" s="17" t="s">
        <v>142</v>
      </c>
      <c r="BM292" s="214" t="s">
        <v>544</v>
      </c>
    </row>
    <row r="293" spans="1:65" s="2" customFormat="1" ht="16.5" customHeight="1">
      <c r="A293" s="34"/>
      <c r="B293" s="35"/>
      <c r="C293" s="203" t="s">
        <v>545</v>
      </c>
      <c r="D293" s="203" t="s">
        <v>137</v>
      </c>
      <c r="E293" s="204" t="s">
        <v>546</v>
      </c>
      <c r="F293" s="205" t="s">
        <v>547</v>
      </c>
      <c r="G293" s="206" t="s">
        <v>172</v>
      </c>
      <c r="H293" s="207">
        <v>2</v>
      </c>
      <c r="I293" s="208"/>
      <c r="J293" s="209">
        <f t="shared" si="10"/>
        <v>0</v>
      </c>
      <c r="K293" s="205" t="s">
        <v>141</v>
      </c>
      <c r="L293" s="39"/>
      <c r="M293" s="210" t="s">
        <v>1</v>
      </c>
      <c r="N293" s="211" t="s">
        <v>42</v>
      </c>
      <c r="O293" s="71"/>
      <c r="P293" s="212">
        <f t="shared" si="11"/>
        <v>0</v>
      </c>
      <c r="Q293" s="212">
        <v>2.9E-4</v>
      </c>
      <c r="R293" s="212">
        <f t="shared" si="12"/>
        <v>5.8E-4</v>
      </c>
      <c r="S293" s="212">
        <v>0</v>
      </c>
      <c r="T293" s="213">
        <f t="shared" si="13"/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142</v>
      </c>
      <c r="AT293" s="214" t="s">
        <v>137</v>
      </c>
      <c r="AU293" s="214" t="s">
        <v>87</v>
      </c>
      <c r="AY293" s="17" t="s">
        <v>135</v>
      </c>
      <c r="BE293" s="215">
        <f t="shared" si="14"/>
        <v>0</v>
      </c>
      <c r="BF293" s="215">
        <f t="shared" si="15"/>
        <v>0</v>
      </c>
      <c r="BG293" s="215">
        <f t="shared" si="16"/>
        <v>0</v>
      </c>
      <c r="BH293" s="215">
        <f t="shared" si="17"/>
        <v>0</v>
      </c>
      <c r="BI293" s="215">
        <f t="shared" si="18"/>
        <v>0</v>
      </c>
      <c r="BJ293" s="17" t="s">
        <v>85</v>
      </c>
      <c r="BK293" s="215">
        <f t="shared" si="19"/>
        <v>0</v>
      </c>
      <c r="BL293" s="17" t="s">
        <v>142</v>
      </c>
      <c r="BM293" s="214" t="s">
        <v>548</v>
      </c>
    </row>
    <row r="294" spans="1:65" s="2" customFormat="1" ht="16.5" customHeight="1">
      <c r="A294" s="34"/>
      <c r="B294" s="35"/>
      <c r="C294" s="203" t="s">
        <v>549</v>
      </c>
      <c r="D294" s="203" t="s">
        <v>137</v>
      </c>
      <c r="E294" s="204" t="s">
        <v>550</v>
      </c>
      <c r="F294" s="205" t="s">
        <v>551</v>
      </c>
      <c r="G294" s="206" t="s">
        <v>159</v>
      </c>
      <c r="H294" s="207">
        <v>20</v>
      </c>
      <c r="I294" s="208"/>
      <c r="J294" s="209">
        <f t="shared" si="10"/>
        <v>0</v>
      </c>
      <c r="K294" s="205" t="s">
        <v>141</v>
      </c>
      <c r="L294" s="39"/>
      <c r="M294" s="210" t="s">
        <v>1</v>
      </c>
      <c r="N294" s="211" t="s">
        <v>42</v>
      </c>
      <c r="O294" s="71"/>
      <c r="P294" s="212">
        <f t="shared" si="11"/>
        <v>0</v>
      </c>
      <c r="Q294" s="212">
        <v>4.0000000000000003E-5</v>
      </c>
      <c r="R294" s="212">
        <f t="shared" si="12"/>
        <v>8.0000000000000004E-4</v>
      </c>
      <c r="S294" s="212">
        <v>0</v>
      </c>
      <c r="T294" s="213">
        <f t="shared" si="13"/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4" t="s">
        <v>142</v>
      </c>
      <c r="AT294" s="214" t="s">
        <v>137</v>
      </c>
      <c r="AU294" s="214" t="s">
        <v>87</v>
      </c>
      <c r="AY294" s="17" t="s">
        <v>135</v>
      </c>
      <c r="BE294" s="215">
        <f t="shared" si="14"/>
        <v>0</v>
      </c>
      <c r="BF294" s="215">
        <f t="shared" si="15"/>
        <v>0</v>
      </c>
      <c r="BG294" s="215">
        <f t="shared" si="16"/>
        <v>0</v>
      </c>
      <c r="BH294" s="215">
        <f t="shared" si="17"/>
        <v>0</v>
      </c>
      <c r="BI294" s="215">
        <f t="shared" si="18"/>
        <v>0</v>
      </c>
      <c r="BJ294" s="17" t="s">
        <v>85</v>
      </c>
      <c r="BK294" s="215">
        <f t="shared" si="19"/>
        <v>0</v>
      </c>
      <c r="BL294" s="17" t="s">
        <v>142</v>
      </c>
      <c r="BM294" s="214" t="s">
        <v>552</v>
      </c>
    </row>
    <row r="295" spans="1:65" s="14" customFormat="1" ht="11.25">
      <c r="B295" s="227"/>
      <c r="C295" s="228"/>
      <c r="D295" s="218" t="s">
        <v>144</v>
      </c>
      <c r="E295" s="229" t="s">
        <v>1</v>
      </c>
      <c r="F295" s="230" t="s">
        <v>553</v>
      </c>
      <c r="G295" s="228"/>
      <c r="H295" s="231">
        <v>20</v>
      </c>
      <c r="I295" s="232"/>
      <c r="J295" s="228"/>
      <c r="K295" s="228"/>
      <c r="L295" s="233"/>
      <c r="M295" s="234"/>
      <c r="N295" s="235"/>
      <c r="O295" s="235"/>
      <c r="P295" s="235"/>
      <c r="Q295" s="235"/>
      <c r="R295" s="235"/>
      <c r="S295" s="235"/>
      <c r="T295" s="236"/>
      <c r="AT295" s="237" t="s">
        <v>144</v>
      </c>
      <c r="AU295" s="237" t="s">
        <v>87</v>
      </c>
      <c r="AV295" s="14" t="s">
        <v>87</v>
      </c>
      <c r="AW295" s="14" t="s">
        <v>32</v>
      </c>
      <c r="AX295" s="14" t="s">
        <v>85</v>
      </c>
      <c r="AY295" s="237" t="s">
        <v>135</v>
      </c>
    </row>
    <row r="296" spans="1:65" s="2" customFormat="1" ht="16.5" customHeight="1">
      <c r="A296" s="34"/>
      <c r="B296" s="35"/>
      <c r="C296" s="203" t="s">
        <v>554</v>
      </c>
      <c r="D296" s="203" t="s">
        <v>137</v>
      </c>
      <c r="E296" s="204" t="s">
        <v>555</v>
      </c>
      <c r="F296" s="205" t="s">
        <v>556</v>
      </c>
      <c r="G296" s="206" t="s">
        <v>140</v>
      </c>
      <c r="H296" s="207">
        <v>100</v>
      </c>
      <c r="I296" s="208"/>
      <c r="J296" s="209">
        <f>ROUND(I296*H296,1)</f>
        <v>0</v>
      </c>
      <c r="K296" s="205" t="s">
        <v>141</v>
      </c>
      <c r="L296" s="39"/>
      <c r="M296" s="210" t="s">
        <v>1</v>
      </c>
      <c r="N296" s="211" t="s">
        <v>42</v>
      </c>
      <c r="O296" s="71"/>
      <c r="P296" s="212">
        <f>O296*H296</f>
        <v>0</v>
      </c>
      <c r="Q296" s="212">
        <v>4.0000000000000003E-5</v>
      </c>
      <c r="R296" s="212">
        <f>Q296*H296</f>
        <v>4.0000000000000001E-3</v>
      </c>
      <c r="S296" s="212">
        <v>0</v>
      </c>
      <c r="T296" s="21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4" t="s">
        <v>142</v>
      </c>
      <c r="AT296" s="214" t="s">
        <v>137</v>
      </c>
      <c r="AU296" s="214" t="s">
        <v>87</v>
      </c>
      <c r="AY296" s="17" t="s">
        <v>135</v>
      </c>
      <c r="BE296" s="215">
        <f>IF(N296="základní",J296,0)</f>
        <v>0</v>
      </c>
      <c r="BF296" s="215">
        <f>IF(N296="snížená",J296,0)</f>
        <v>0</v>
      </c>
      <c r="BG296" s="215">
        <f>IF(N296="zákl. přenesená",J296,0)</f>
        <v>0</v>
      </c>
      <c r="BH296" s="215">
        <f>IF(N296="sníž. přenesená",J296,0)</f>
        <v>0</v>
      </c>
      <c r="BI296" s="215">
        <f>IF(N296="nulová",J296,0)</f>
        <v>0</v>
      </c>
      <c r="BJ296" s="17" t="s">
        <v>85</v>
      </c>
      <c r="BK296" s="215">
        <f>ROUND(I296*H296,1)</f>
        <v>0</v>
      </c>
      <c r="BL296" s="17" t="s">
        <v>142</v>
      </c>
      <c r="BM296" s="214" t="s">
        <v>557</v>
      </c>
    </row>
    <row r="297" spans="1:65" s="2" customFormat="1" ht="16.5" customHeight="1">
      <c r="A297" s="34"/>
      <c r="B297" s="35"/>
      <c r="C297" s="203" t="s">
        <v>558</v>
      </c>
      <c r="D297" s="203" t="s">
        <v>137</v>
      </c>
      <c r="E297" s="204" t="s">
        <v>559</v>
      </c>
      <c r="F297" s="205" t="s">
        <v>560</v>
      </c>
      <c r="G297" s="206" t="s">
        <v>209</v>
      </c>
      <c r="H297" s="207">
        <v>8.1999999999999993</v>
      </c>
      <c r="I297" s="208"/>
      <c r="J297" s="209">
        <f>ROUND(I297*H297,1)</f>
        <v>0</v>
      </c>
      <c r="K297" s="205" t="s">
        <v>141</v>
      </c>
      <c r="L297" s="39"/>
      <c r="M297" s="210" t="s">
        <v>1</v>
      </c>
      <c r="N297" s="211" t="s">
        <v>42</v>
      </c>
      <c r="O297" s="71"/>
      <c r="P297" s="212">
        <f>O297*H297</f>
        <v>0</v>
      </c>
      <c r="Q297" s="212">
        <v>0</v>
      </c>
      <c r="R297" s="212">
        <f>Q297*H297</f>
        <v>0</v>
      </c>
      <c r="S297" s="212">
        <v>2.4</v>
      </c>
      <c r="T297" s="213">
        <f>S297*H297</f>
        <v>19.679999999999996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142</v>
      </c>
      <c r="AT297" s="214" t="s">
        <v>137</v>
      </c>
      <c r="AU297" s="214" t="s">
        <v>87</v>
      </c>
      <c r="AY297" s="17" t="s">
        <v>135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85</v>
      </c>
      <c r="BK297" s="215">
        <f>ROUND(I297*H297,1)</f>
        <v>0</v>
      </c>
      <c r="BL297" s="17" t="s">
        <v>142</v>
      </c>
      <c r="BM297" s="214" t="s">
        <v>561</v>
      </c>
    </row>
    <row r="298" spans="1:65" s="2" customFormat="1" ht="48.75">
      <c r="A298" s="34"/>
      <c r="B298" s="35"/>
      <c r="C298" s="36"/>
      <c r="D298" s="218" t="s">
        <v>320</v>
      </c>
      <c r="E298" s="36"/>
      <c r="F298" s="259" t="s">
        <v>562</v>
      </c>
      <c r="G298" s="36"/>
      <c r="H298" s="36"/>
      <c r="I298" s="115"/>
      <c r="J298" s="36"/>
      <c r="K298" s="36"/>
      <c r="L298" s="39"/>
      <c r="M298" s="260"/>
      <c r="N298" s="261"/>
      <c r="O298" s="71"/>
      <c r="P298" s="71"/>
      <c r="Q298" s="71"/>
      <c r="R298" s="71"/>
      <c r="S298" s="71"/>
      <c r="T298" s="72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7" t="s">
        <v>320</v>
      </c>
      <c r="AU298" s="17" t="s">
        <v>87</v>
      </c>
    </row>
    <row r="299" spans="1:65" s="14" customFormat="1" ht="11.25">
      <c r="B299" s="227"/>
      <c r="C299" s="228"/>
      <c r="D299" s="218" t="s">
        <v>144</v>
      </c>
      <c r="E299" s="229" t="s">
        <v>1</v>
      </c>
      <c r="F299" s="230" t="s">
        <v>563</v>
      </c>
      <c r="G299" s="228"/>
      <c r="H299" s="231">
        <v>8.1999999999999993</v>
      </c>
      <c r="I299" s="232"/>
      <c r="J299" s="228"/>
      <c r="K299" s="228"/>
      <c r="L299" s="233"/>
      <c r="M299" s="234"/>
      <c r="N299" s="235"/>
      <c r="O299" s="235"/>
      <c r="P299" s="235"/>
      <c r="Q299" s="235"/>
      <c r="R299" s="235"/>
      <c r="S299" s="235"/>
      <c r="T299" s="236"/>
      <c r="AT299" s="237" t="s">
        <v>144</v>
      </c>
      <c r="AU299" s="237" t="s">
        <v>87</v>
      </c>
      <c r="AV299" s="14" t="s">
        <v>87</v>
      </c>
      <c r="AW299" s="14" t="s">
        <v>32</v>
      </c>
      <c r="AX299" s="14" t="s">
        <v>85</v>
      </c>
      <c r="AY299" s="237" t="s">
        <v>135</v>
      </c>
    </row>
    <row r="300" spans="1:65" s="2" customFormat="1" ht="16.5" customHeight="1">
      <c r="A300" s="34"/>
      <c r="B300" s="35"/>
      <c r="C300" s="203" t="s">
        <v>564</v>
      </c>
      <c r="D300" s="203" t="s">
        <v>137</v>
      </c>
      <c r="E300" s="204" t="s">
        <v>565</v>
      </c>
      <c r="F300" s="205" t="s">
        <v>566</v>
      </c>
      <c r="G300" s="206" t="s">
        <v>159</v>
      </c>
      <c r="H300" s="207">
        <v>1.8</v>
      </c>
      <c r="I300" s="208"/>
      <c r="J300" s="209">
        <f>ROUND(I300*H300,1)</f>
        <v>0</v>
      </c>
      <c r="K300" s="205" t="s">
        <v>141</v>
      </c>
      <c r="L300" s="39"/>
      <c r="M300" s="210" t="s">
        <v>1</v>
      </c>
      <c r="N300" s="211" t="s">
        <v>42</v>
      </c>
      <c r="O300" s="71"/>
      <c r="P300" s="212">
        <f>O300*H300</f>
        <v>0</v>
      </c>
      <c r="Q300" s="212">
        <v>9.3000000000000005E-4</v>
      </c>
      <c r="R300" s="212">
        <f>Q300*H300</f>
        <v>1.6740000000000001E-3</v>
      </c>
      <c r="S300" s="212">
        <v>7.0000000000000007E-2</v>
      </c>
      <c r="T300" s="213">
        <f>S300*H300</f>
        <v>0.12600000000000003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142</v>
      </c>
      <c r="AT300" s="214" t="s">
        <v>137</v>
      </c>
      <c r="AU300" s="214" t="s">
        <v>87</v>
      </c>
      <c r="AY300" s="17" t="s">
        <v>135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85</v>
      </c>
      <c r="BK300" s="215">
        <f>ROUND(I300*H300,1)</f>
        <v>0</v>
      </c>
      <c r="BL300" s="17" t="s">
        <v>142</v>
      </c>
      <c r="BM300" s="214" t="s">
        <v>567</v>
      </c>
    </row>
    <row r="301" spans="1:65" s="14" customFormat="1" ht="11.25">
      <c r="B301" s="227"/>
      <c r="C301" s="228"/>
      <c r="D301" s="218" t="s">
        <v>144</v>
      </c>
      <c r="E301" s="229" t="s">
        <v>1</v>
      </c>
      <c r="F301" s="230" t="s">
        <v>568</v>
      </c>
      <c r="G301" s="228"/>
      <c r="H301" s="231">
        <v>1.8</v>
      </c>
      <c r="I301" s="232"/>
      <c r="J301" s="228"/>
      <c r="K301" s="228"/>
      <c r="L301" s="233"/>
      <c r="M301" s="234"/>
      <c r="N301" s="235"/>
      <c r="O301" s="235"/>
      <c r="P301" s="235"/>
      <c r="Q301" s="235"/>
      <c r="R301" s="235"/>
      <c r="S301" s="235"/>
      <c r="T301" s="236"/>
      <c r="AT301" s="237" t="s">
        <v>144</v>
      </c>
      <c r="AU301" s="237" t="s">
        <v>87</v>
      </c>
      <c r="AV301" s="14" t="s">
        <v>87</v>
      </c>
      <c r="AW301" s="14" t="s">
        <v>32</v>
      </c>
      <c r="AX301" s="14" t="s">
        <v>85</v>
      </c>
      <c r="AY301" s="237" t="s">
        <v>135</v>
      </c>
    </row>
    <row r="302" spans="1:65" s="2" customFormat="1" ht="16.5" customHeight="1">
      <c r="A302" s="34"/>
      <c r="B302" s="35"/>
      <c r="C302" s="203" t="s">
        <v>569</v>
      </c>
      <c r="D302" s="203" t="s">
        <v>137</v>
      </c>
      <c r="E302" s="204" t="s">
        <v>570</v>
      </c>
      <c r="F302" s="205" t="s">
        <v>571</v>
      </c>
      <c r="G302" s="206" t="s">
        <v>140</v>
      </c>
      <c r="H302" s="207">
        <v>350</v>
      </c>
      <c r="I302" s="208"/>
      <c r="J302" s="209">
        <f>ROUND(I302*H302,1)</f>
        <v>0</v>
      </c>
      <c r="K302" s="205" t="s">
        <v>141</v>
      </c>
      <c r="L302" s="39"/>
      <c r="M302" s="210" t="s">
        <v>1</v>
      </c>
      <c r="N302" s="211" t="s">
        <v>42</v>
      </c>
      <c r="O302" s="71"/>
      <c r="P302" s="212">
        <f>O302*H302</f>
        <v>0</v>
      </c>
      <c r="Q302" s="212">
        <v>0</v>
      </c>
      <c r="R302" s="212">
        <f>Q302*H302</f>
        <v>0</v>
      </c>
      <c r="S302" s="212">
        <v>6.0999999999999999E-2</v>
      </c>
      <c r="T302" s="213">
        <f>S302*H302</f>
        <v>21.349999999999998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142</v>
      </c>
      <c r="AT302" s="214" t="s">
        <v>137</v>
      </c>
      <c r="AU302" s="214" t="s">
        <v>87</v>
      </c>
      <c r="AY302" s="17" t="s">
        <v>135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85</v>
      </c>
      <c r="BK302" s="215">
        <f>ROUND(I302*H302,1)</f>
        <v>0</v>
      </c>
      <c r="BL302" s="17" t="s">
        <v>142</v>
      </c>
      <c r="BM302" s="214" t="s">
        <v>572</v>
      </c>
    </row>
    <row r="303" spans="1:65" s="2" customFormat="1" ht="68.25">
      <c r="A303" s="34"/>
      <c r="B303" s="35"/>
      <c r="C303" s="36"/>
      <c r="D303" s="218" t="s">
        <v>320</v>
      </c>
      <c r="E303" s="36"/>
      <c r="F303" s="259" t="s">
        <v>573</v>
      </c>
      <c r="G303" s="36"/>
      <c r="H303" s="36"/>
      <c r="I303" s="115"/>
      <c r="J303" s="36"/>
      <c r="K303" s="36"/>
      <c r="L303" s="39"/>
      <c r="M303" s="260"/>
      <c r="N303" s="261"/>
      <c r="O303" s="71"/>
      <c r="P303" s="71"/>
      <c r="Q303" s="71"/>
      <c r="R303" s="71"/>
      <c r="S303" s="71"/>
      <c r="T303" s="72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320</v>
      </c>
      <c r="AU303" s="17" t="s">
        <v>87</v>
      </c>
    </row>
    <row r="304" spans="1:65" s="14" customFormat="1" ht="11.25">
      <c r="B304" s="227"/>
      <c r="C304" s="228"/>
      <c r="D304" s="218" t="s">
        <v>144</v>
      </c>
      <c r="E304" s="229" t="s">
        <v>1</v>
      </c>
      <c r="F304" s="230" t="s">
        <v>574</v>
      </c>
      <c r="G304" s="228"/>
      <c r="H304" s="231">
        <v>350</v>
      </c>
      <c r="I304" s="232"/>
      <c r="J304" s="228"/>
      <c r="K304" s="228"/>
      <c r="L304" s="233"/>
      <c r="M304" s="234"/>
      <c r="N304" s="235"/>
      <c r="O304" s="235"/>
      <c r="P304" s="235"/>
      <c r="Q304" s="235"/>
      <c r="R304" s="235"/>
      <c r="S304" s="235"/>
      <c r="T304" s="236"/>
      <c r="AT304" s="237" t="s">
        <v>144</v>
      </c>
      <c r="AU304" s="237" t="s">
        <v>87</v>
      </c>
      <c r="AV304" s="14" t="s">
        <v>87</v>
      </c>
      <c r="AW304" s="14" t="s">
        <v>32</v>
      </c>
      <c r="AX304" s="14" t="s">
        <v>85</v>
      </c>
      <c r="AY304" s="237" t="s">
        <v>135</v>
      </c>
    </row>
    <row r="305" spans="1:65" s="2" customFormat="1" ht="16.5" customHeight="1">
      <c r="A305" s="34"/>
      <c r="B305" s="35"/>
      <c r="C305" s="203" t="s">
        <v>575</v>
      </c>
      <c r="D305" s="203" t="s">
        <v>137</v>
      </c>
      <c r="E305" s="204" t="s">
        <v>576</v>
      </c>
      <c r="F305" s="205" t="s">
        <v>577</v>
      </c>
      <c r="G305" s="206" t="s">
        <v>140</v>
      </c>
      <c r="H305" s="207">
        <v>350</v>
      </c>
      <c r="I305" s="208"/>
      <c r="J305" s="209">
        <f>ROUND(I305*H305,1)</f>
        <v>0</v>
      </c>
      <c r="K305" s="205" t="s">
        <v>141</v>
      </c>
      <c r="L305" s="39"/>
      <c r="M305" s="210" t="s">
        <v>1</v>
      </c>
      <c r="N305" s="211" t="s">
        <v>42</v>
      </c>
      <c r="O305" s="71"/>
      <c r="P305" s="212">
        <f>O305*H305</f>
        <v>0</v>
      </c>
      <c r="Q305" s="212">
        <v>0</v>
      </c>
      <c r="R305" s="212">
        <f>Q305*H305</f>
        <v>0</v>
      </c>
      <c r="S305" s="212">
        <v>1.4E-2</v>
      </c>
      <c r="T305" s="213">
        <f>S305*H305</f>
        <v>4.9000000000000004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4" t="s">
        <v>142</v>
      </c>
      <c r="AT305" s="214" t="s">
        <v>137</v>
      </c>
      <c r="AU305" s="214" t="s">
        <v>87</v>
      </c>
      <c r="AY305" s="17" t="s">
        <v>135</v>
      </c>
      <c r="BE305" s="215">
        <f>IF(N305="základní",J305,0)</f>
        <v>0</v>
      </c>
      <c r="BF305" s="215">
        <f>IF(N305="snížená",J305,0)</f>
        <v>0</v>
      </c>
      <c r="BG305" s="215">
        <f>IF(N305="zákl. přenesená",J305,0)</f>
        <v>0</v>
      </c>
      <c r="BH305" s="215">
        <f>IF(N305="sníž. přenesená",J305,0)</f>
        <v>0</v>
      </c>
      <c r="BI305" s="215">
        <f>IF(N305="nulová",J305,0)</f>
        <v>0</v>
      </c>
      <c r="BJ305" s="17" t="s">
        <v>85</v>
      </c>
      <c r="BK305" s="215">
        <f>ROUND(I305*H305,1)</f>
        <v>0</v>
      </c>
      <c r="BL305" s="17" t="s">
        <v>142</v>
      </c>
      <c r="BM305" s="214" t="s">
        <v>578</v>
      </c>
    </row>
    <row r="306" spans="1:65" s="2" customFormat="1" ht="16.5" customHeight="1">
      <c r="A306" s="34"/>
      <c r="B306" s="35"/>
      <c r="C306" s="203" t="s">
        <v>579</v>
      </c>
      <c r="D306" s="203" t="s">
        <v>137</v>
      </c>
      <c r="E306" s="204" t="s">
        <v>580</v>
      </c>
      <c r="F306" s="205" t="s">
        <v>581</v>
      </c>
      <c r="G306" s="206" t="s">
        <v>140</v>
      </c>
      <c r="H306" s="207">
        <v>125</v>
      </c>
      <c r="I306" s="208"/>
      <c r="J306" s="209">
        <f>ROUND(I306*H306,1)</f>
        <v>0</v>
      </c>
      <c r="K306" s="205" t="s">
        <v>141</v>
      </c>
      <c r="L306" s="39"/>
      <c r="M306" s="210" t="s">
        <v>1</v>
      </c>
      <c r="N306" s="211" t="s">
        <v>42</v>
      </c>
      <c r="O306" s="71"/>
      <c r="P306" s="212">
        <f>O306*H306</f>
        <v>0</v>
      </c>
      <c r="Q306" s="212">
        <v>0</v>
      </c>
      <c r="R306" s="212">
        <f>Q306*H306</f>
        <v>0</v>
      </c>
      <c r="S306" s="212">
        <v>8.8999999999999996E-2</v>
      </c>
      <c r="T306" s="213">
        <f>S306*H306</f>
        <v>11.125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142</v>
      </c>
      <c r="AT306" s="214" t="s">
        <v>137</v>
      </c>
      <c r="AU306" s="214" t="s">
        <v>87</v>
      </c>
      <c r="AY306" s="17" t="s">
        <v>135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85</v>
      </c>
      <c r="BK306" s="215">
        <f>ROUND(I306*H306,1)</f>
        <v>0</v>
      </c>
      <c r="BL306" s="17" t="s">
        <v>142</v>
      </c>
      <c r="BM306" s="214" t="s">
        <v>582</v>
      </c>
    </row>
    <row r="307" spans="1:65" s="14" customFormat="1" ht="11.25">
      <c r="B307" s="227"/>
      <c r="C307" s="228"/>
      <c r="D307" s="218" t="s">
        <v>144</v>
      </c>
      <c r="E307" s="229" t="s">
        <v>1</v>
      </c>
      <c r="F307" s="230" t="s">
        <v>583</v>
      </c>
      <c r="G307" s="228"/>
      <c r="H307" s="231">
        <v>125</v>
      </c>
      <c r="I307" s="232"/>
      <c r="J307" s="228"/>
      <c r="K307" s="228"/>
      <c r="L307" s="233"/>
      <c r="M307" s="234"/>
      <c r="N307" s="235"/>
      <c r="O307" s="235"/>
      <c r="P307" s="235"/>
      <c r="Q307" s="235"/>
      <c r="R307" s="235"/>
      <c r="S307" s="235"/>
      <c r="T307" s="236"/>
      <c r="AT307" s="237" t="s">
        <v>144</v>
      </c>
      <c r="AU307" s="237" t="s">
        <v>87</v>
      </c>
      <c r="AV307" s="14" t="s">
        <v>87</v>
      </c>
      <c r="AW307" s="14" t="s">
        <v>32</v>
      </c>
      <c r="AX307" s="14" t="s">
        <v>85</v>
      </c>
      <c r="AY307" s="237" t="s">
        <v>135</v>
      </c>
    </row>
    <row r="308" spans="1:65" s="2" customFormat="1" ht="16.5" customHeight="1">
      <c r="A308" s="34"/>
      <c r="B308" s="35"/>
      <c r="C308" s="203" t="s">
        <v>584</v>
      </c>
      <c r="D308" s="203" t="s">
        <v>137</v>
      </c>
      <c r="E308" s="204" t="s">
        <v>585</v>
      </c>
      <c r="F308" s="205" t="s">
        <v>586</v>
      </c>
      <c r="G308" s="206" t="s">
        <v>140</v>
      </c>
      <c r="H308" s="207">
        <v>600</v>
      </c>
      <c r="I308" s="208"/>
      <c r="J308" s="209">
        <f>ROUND(I308*H308,1)</f>
        <v>0</v>
      </c>
      <c r="K308" s="205" t="s">
        <v>141</v>
      </c>
      <c r="L308" s="39"/>
      <c r="M308" s="210" t="s">
        <v>1</v>
      </c>
      <c r="N308" s="211" t="s">
        <v>42</v>
      </c>
      <c r="O308" s="71"/>
      <c r="P308" s="212">
        <f>O308*H308</f>
        <v>0</v>
      </c>
      <c r="Q308" s="212">
        <v>0</v>
      </c>
      <c r="R308" s="212">
        <f>Q308*H308</f>
        <v>0</v>
      </c>
      <c r="S308" s="212">
        <v>2.1999999999999999E-2</v>
      </c>
      <c r="T308" s="213">
        <f>S308*H308</f>
        <v>13.2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4" t="s">
        <v>142</v>
      </c>
      <c r="AT308" s="214" t="s">
        <v>137</v>
      </c>
      <c r="AU308" s="214" t="s">
        <v>87</v>
      </c>
      <c r="AY308" s="17" t="s">
        <v>135</v>
      </c>
      <c r="BE308" s="215">
        <f>IF(N308="základní",J308,0)</f>
        <v>0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7" t="s">
        <v>85</v>
      </c>
      <c r="BK308" s="215">
        <f>ROUND(I308*H308,1)</f>
        <v>0</v>
      </c>
      <c r="BL308" s="17" t="s">
        <v>142</v>
      </c>
      <c r="BM308" s="214" t="s">
        <v>587</v>
      </c>
    </row>
    <row r="309" spans="1:65" s="14" customFormat="1" ht="11.25">
      <c r="B309" s="227"/>
      <c r="C309" s="228"/>
      <c r="D309" s="218" t="s">
        <v>144</v>
      </c>
      <c r="E309" s="229" t="s">
        <v>1</v>
      </c>
      <c r="F309" s="230" t="s">
        <v>588</v>
      </c>
      <c r="G309" s="228"/>
      <c r="H309" s="231">
        <v>600</v>
      </c>
      <c r="I309" s="232"/>
      <c r="J309" s="228"/>
      <c r="K309" s="228"/>
      <c r="L309" s="233"/>
      <c r="M309" s="234"/>
      <c r="N309" s="235"/>
      <c r="O309" s="235"/>
      <c r="P309" s="235"/>
      <c r="Q309" s="235"/>
      <c r="R309" s="235"/>
      <c r="S309" s="235"/>
      <c r="T309" s="236"/>
      <c r="AT309" s="237" t="s">
        <v>144</v>
      </c>
      <c r="AU309" s="237" t="s">
        <v>87</v>
      </c>
      <c r="AV309" s="14" t="s">
        <v>87</v>
      </c>
      <c r="AW309" s="14" t="s">
        <v>32</v>
      </c>
      <c r="AX309" s="14" t="s">
        <v>85</v>
      </c>
      <c r="AY309" s="237" t="s">
        <v>135</v>
      </c>
    </row>
    <row r="310" spans="1:65" s="2" customFormat="1" ht="16.5" customHeight="1">
      <c r="A310" s="34"/>
      <c r="B310" s="35"/>
      <c r="C310" s="203" t="s">
        <v>589</v>
      </c>
      <c r="D310" s="203" t="s">
        <v>137</v>
      </c>
      <c r="E310" s="204" t="s">
        <v>590</v>
      </c>
      <c r="F310" s="205" t="s">
        <v>591</v>
      </c>
      <c r="G310" s="206" t="s">
        <v>140</v>
      </c>
      <c r="H310" s="207">
        <v>950</v>
      </c>
      <c r="I310" s="208"/>
      <c r="J310" s="209">
        <f>ROUND(I310*H310,1)</f>
        <v>0</v>
      </c>
      <c r="K310" s="205" t="s">
        <v>141</v>
      </c>
      <c r="L310" s="39"/>
      <c r="M310" s="210" t="s">
        <v>1</v>
      </c>
      <c r="N310" s="211" t="s">
        <v>42</v>
      </c>
      <c r="O310" s="71"/>
      <c r="P310" s="212">
        <f>O310*H310</f>
        <v>0</v>
      </c>
      <c r="Q310" s="212">
        <v>0</v>
      </c>
      <c r="R310" s="212">
        <f>Q310*H310</f>
        <v>0</v>
      </c>
      <c r="S310" s="212">
        <v>0</v>
      </c>
      <c r="T310" s="213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4" t="s">
        <v>142</v>
      </c>
      <c r="AT310" s="214" t="s">
        <v>137</v>
      </c>
      <c r="AU310" s="214" t="s">
        <v>87</v>
      </c>
      <c r="AY310" s="17" t="s">
        <v>135</v>
      </c>
      <c r="BE310" s="215">
        <f>IF(N310="základní",J310,0)</f>
        <v>0</v>
      </c>
      <c r="BF310" s="215">
        <f>IF(N310="snížená",J310,0)</f>
        <v>0</v>
      </c>
      <c r="BG310" s="215">
        <f>IF(N310="zákl. přenesená",J310,0)</f>
        <v>0</v>
      </c>
      <c r="BH310" s="215">
        <f>IF(N310="sníž. přenesená",J310,0)</f>
        <v>0</v>
      </c>
      <c r="BI310" s="215">
        <f>IF(N310="nulová",J310,0)</f>
        <v>0</v>
      </c>
      <c r="BJ310" s="17" t="s">
        <v>85</v>
      </c>
      <c r="BK310" s="215">
        <f>ROUND(I310*H310,1)</f>
        <v>0</v>
      </c>
      <c r="BL310" s="17" t="s">
        <v>142</v>
      </c>
      <c r="BM310" s="214" t="s">
        <v>592</v>
      </c>
    </row>
    <row r="311" spans="1:65" s="14" customFormat="1" ht="11.25">
      <c r="B311" s="227"/>
      <c r="C311" s="228"/>
      <c r="D311" s="218" t="s">
        <v>144</v>
      </c>
      <c r="E311" s="229" t="s">
        <v>1</v>
      </c>
      <c r="F311" s="230" t="s">
        <v>588</v>
      </c>
      <c r="G311" s="228"/>
      <c r="H311" s="231">
        <v>600</v>
      </c>
      <c r="I311" s="232"/>
      <c r="J311" s="228"/>
      <c r="K311" s="228"/>
      <c r="L311" s="233"/>
      <c r="M311" s="234"/>
      <c r="N311" s="235"/>
      <c r="O311" s="235"/>
      <c r="P311" s="235"/>
      <c r="Q311" s="235"/>
      <c r="R311" s="235"/>
      <c r="S311" s="235"/>
      <c r="T311" s="236"/>
      <c r="AT311" s="237" t="s">
        <v>144</v>
      </c>
      <c r="AU311" s="237" t="s">
        <v>87</v>
      </c>
      <c r="AV311" s="14" t="s">
        <v>87</v>
      </c>
      <c r="AW311" s="14" t="s">
        <v>32</v>
      </c>
      <c r="AX311" s="14" t="s">
        <v>77</v>
      </c>
      <c r="AY311" s="237" t="s">
        <v>135</v>
      </c>
    </row>
    <row r="312" spans="1:65" s="14" customFormat="1" ht="11.25">
      <c r="B312" s="227"/>
      <c r="C312" s="228"/>
      <c r="D312" s="218" t="s">
        <v>144</v>
      </c>
      <c r="E312" s="229" t="s">
        <v>1</v>
      </c>
      <c r="F312" s="230" t="s">
        <v>574</v>
      </c>
      <c r="G312" s="228"/>
      <c r="H312" s="231">
        <v>350</v>
      </c>
      <c r="I312" s="232"/>
      <c r="J312" s="228"/>
      <c r="K312" s="228"/>
      <c r="L312" s="233"/>
      <c r="M312" s="234"/>
      <c r="N312" s="235"/>
      <c r="O312" s="235"/>
      <c r="P312" s="235"/>
      <c r="Q312" s="235"/>
      <c r="R312" s="235"/>
      <c r="S312" s="235"/>
      <c r="T312" s="236"/>
      <c r="AT312" s="237" t="s">
        <v>144</v>
      </c>
      <c r="AU312" s="237" t="s">
        <v>87</v>
      </c>
      <c r="AV312" s="14" t="s">
        <v>87</v>
      </c>
      <c r="AW312" s="14" t="s">
        <v>32</v>
      </c>
      <c r="AX312" s="14" t="s">
        <v>77</v>
      </c>
      <c r="AY312" s="237" t="s">
        <v>135</v>
      </c>
    </row>
    <row r="313" spans="1:65" s="15" customFormat="1" ht="11.25">
      <c r="B313" s="238"/>
      <c r="C313" s="239"/>
      <c r="D313" s="218" t="s">
        <v>144</v>
      </c>
      <c r="E313" s="240" t="s">
        <v>1</v>
      </c>
      <c r="F313" s="241" t="s">
        <v>149</v>
      </c>
      <c r="G313" s="239"/>
      <c r="H313" s="242">
        <v>950</v>
      </c>
      <c r="I313" s="243"/>
      <c r="J313" s="239"/>
      <c r="K313" s="239"/>
      <c r="L313" s="244"/>
      <c r="M313" s="245"/>
      <c r="N313" s="246"/>
      <c r="O313" s="246"/>
      <c r="P313" s="246"/>
      <c r="Q313" s="246"/>
      <c r="R313" s="246"/>
      <c r="S313" s="246"/>
      <c r="T313" s="247"/>
      <c r="AT313" s="248" t="s">
        <v>144</v>
      </c>
      <c r="AU313" s="248" t="s">
        <v>87</v>
      </c>
      <c r="AV313" s="15" t="s">
        <v>142</v>
      </c>
      <c r="AW313" s="15" t="s">
        <v>32</v>
      </c>
      <c r="AX313" s="15" t="s">
        <v>85</v>
      </c>
      <c r="AY313" s="248" t="s">
        <v>135</v>
      </c>
    </row>
    <row r="314" spans="1:65" s="2" customFormat="1" ht="16.5" customHeight="1">
      <c r="A314" s="34"/>
      <c r="B314" s="35"/>
      <c r="C314" s="203" t="s">
        <v>593</v>
      </c>
      <c r="D314" s="203" t="s">
        <v>137</v>
      </c>
      <c r="E314" s="204" t="s">
        <v>594</v>
      </c>
      <c r="F314" s="205" t="s">
        <v>595</v>
      </c>
      <c r="G314" s="206" t="s">
        <v>140</v>
      </c>
      <c r="H314" s="207">
        <v>350</v>
      </c>
      <c r="I314" s="208"/>
      <c r="J314" s="209">
        <f>ROUND(I314*H314,1)</f>
        <v>0</v>
      </c>
      <c r="K314" s="205" t="s">
        <v>141</v>
      </c>
      <c r="L314" s="39"/>
      <c r="M314" s="210" t="s">
        <v>1</v>
      </c>
      <c r="N314" s="211" t="s">
        <v>42</v>
      </c>
      <c r="O314" s="71"/>
      <c r="P314" s="212">
        <f>O314*H314</f>
        <v>0</v>
      </c>
      <c r="Q314" s="212">
        <v>0</v>
      </c>
      <c r="R314" s="212">
        <f>Q314*H314</f>
        <v>0</v>
      </c>
      <c r="S314" s="212">
        <v>0</v>
      </c>
      <c r="T314" s="21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142</v>
      </c>
      <c r="AT314" s="214" t="s">
        <v>137</v>
      </c>
      <c r="AU314" s="214" t="s">
        <v>87</v>
      </c>
      <c r="AY314" s="17" t="s">
        <v>135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7" t="s">
        <v>85</v>
      </c>
      <c r="BK314" s="215">
        <f>ROUND(I314*H314,1)</f>
        <v>0</v>
      </c>
      <c r="BL314" s="17" t="s">
        <v>142</v>
      </c>
      <c r="BM314" s="214" t="s">
        <v>596</v>
      </c>
    </row>
    <row r="315" spans="1:65" s="2" customFormat="1" ht="29.25">
      <c r="A315" s="34"/>
      <c r="B315" s="35"/>
      <c r="C315" s="36"/>
      <c r="D315" s="218" t="s">
        <v>320</v>
      </c>
      <c r="E315" s="36"/>
      <c r="F315" s="259" t="s">
        <v>597</v>
      </c>
      <c r="G315" s="36"/>
      <c r="H315" s="36"/>
      <c r="I315" s="115"/>
      <c r="J315" s="36"/>
      <c r="K315" s="36"/>
      <c r="L315" s="39"/>
      <c r="M315" s="260"/>
      <c r="N315" s="261"/>
      <c r="O315" s="71"/>
      <c r="P315" s="71"/>
      <c r="Q315" s="71"/>
      <c r="R315" s="71"/>
      <c r="S315" s="71"/>
      <c r="T315" s="72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7" t="s">
        <v>320</v>
      </c>
      <c r="AU315" s="17" t="s">
        <v>87</v>
      </c>
    </row>
    <row r="316" spans="1:65" s="14" customFormat="1" ht="11.25">
      <c r="B316" s="227"/>
      <c r="C316" s="228"/>
      <c r="D316" s="218" t="s">
        <v>144</v>
      </c>
      <c r="E316" s="229" t="s">
        <v>1</v>
      </c>
      <c r="F316" s="230" t="s">
        <v>574</v>
      </c>
      <c r="G316" s="228"/>
      <c r="H316" s="231">
        <v>350</v>
      </c>
      <c r="I316" s="232"/>
      <c r="J316" s="228"/>
      <c r="K316" s="228"/>
      <c r="L316" s="233"/>
      <c r="M316" s="234"/>
      <c r="N316" s="235"/>
      <c r="O316" s="235"/>
      <c r="P316" s="235"/>
      <c r="Q316" s="235"/>
      <c r="R316" s="235"/>
      <c r="S316" s="235"/>
      <c r="T316" s="236"/>
      <c r="AT316" s="237" t="s">
        <v>144</v>
      </c>
      <c r="AU316" s="237" t="s">
        <v>87</v>
      </c>
      <c r="AV316" s="14" t="s">
        <v>87</v>
      </c>
      <c r="AW316" s="14" t="s">
        <v>32</v>
      </c>
      <c r="AX316" s="14" t="s">
        <v>85</v>
      </c>
      <c r="AY316" s="237" t="s">
        <v>135</v>
      </c>
    </row>
    <row r="317" spans="1:65" s="2" customFormat="1" ht="16.5" customHeight="1">
      <c r="A317" s="34"/>
      <c r="B317" s="35"/>
      <c r="C317" s="203" t="s">
        <v>598</v>
      </c>
      <c r="D317" s="203" t="s">
        <v>137</v>
      </c>
      <c r="E317" s="204" t="s">
        <v>599</v>
      </c>
      <c r="F317" s="205" t="s">
        <v>600</v>
      </c>
      <c r="G317" s="206" t="s">
        <v>140</v>
      </c>
      <c r="H317" s="207">
        <v>600</v>
      </c>
      <c r="I317" s="208"/>
      <c r="J317" s="209">
        <f>ROUND(I317*H317,1)</f>
        <v>0</v>
      </c>
      <c r="K317" s="205" t="s">
        <v>141</v>
      </c>
      <c r="L317" s="39"/>
      <c r="M317" s="210" t="s">
        <v>1</v>
      </c>
      <c r="N317" s="211" t="s">
        <v>42</v>
      </c>
      <c r="O317" s="71"/>
      <c r="P317" s="212">
        <f>O317*H317</f>
        <v>0</v>
      </c>
      <c r="Q317" s="212">
        <v>0</v>
      </c>
      <c r="R317" s="212">
        <f>Q317*H317</f>
        <v>0</v>
      </c>
      <c r="S317" s="212">
        <v>0</v>
      </c>
      <c r="T317" s="213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4" t="s">
        <v>142</v>
      </c>
      <c r="AT317" s="214" t="s">
        <v>137</v>
      </c>
      <c r="AU317" s="214" t="s">
        <v>87</v>
      </c>
      <c r="AY317" s="17" t="s">
        <v>135</v>
      </c>
      <c r="BE317" s="215">
        <f>IF(N317="základní",J317,0)</f>
        <v>0</v>
      </c>
      <c r="BF317" s="215">
        <f>IF(N317="snížená",J317,0)</f>
        <v>0</v>
      </c>
      <c r="BG317" s="215">
        <f>IF(N317="zákl. přenesená",J317,0)</f>
        <v>0</v>
      </c>
      <c r="BH317" s="215">
        <f>IF(N317="sníž. přenesená",J317,0)</f>
        <v>0</v>
      </c>
      <c r="BI317" s="215">
        <f>IF(N317="nulová",J317,0)</f>
        <v>0</v>
      </c>
      <c r="BJ317" s="17" t="s">
        <v>85</v>
      </c>
      <c r="BK317" s="215">
        <f>ROUND(I317*H317,1)</f>
        <v>0</v>
      </c>
      <c r="BL317" s="17" t="s">
        <v>142</v>
      </c>
      <c r="BM317" s="214" t="s">
        <v>601</v>
      </c>
    </row>
    <row r="318" spans="1:65" s="12" customFormat="1" ht="22.9" customHeight="1">
      <c r="B318" s="187"/>
      <c r="C318" s="188"/>
      <c r="D318" s="189" t="s">
        <v>76</v>
      </c>
      <c r="E318" s="201" t="s">
        <v>602</v>
      </c>
      <c r="F318" s="201" t="s">
        <v>603</v>
      </c>
      <c r="G318" s="188"/>
      <c r="H318" s="188"/>
      <c r="I318" s="191"/>
      <c r="J318" s="202">
        <f>BK318</f>
        <v>0</v>
      </c>
      <c r="K318" s="188"/>
      <c r="L318" s="193"/>
      <c r="M318" s="194"/>
      <c r="N318" s="195"/>
      <c r="O318" s="195"/>
      <c r="P318" s="196">
        <f>SUM(P319:P323)</f>
        <v>0</v>
      </c>
      <c r="Q318" s="195"/>
      <c r="R318" s="196">
        <f>SUM(R319:R323)</f>
        <v>0</v>
      </c>
      <c r="S318" s="195"/>
      <c r="T318" s="197">
        <f>SUM(T319:T323)</f>
        <v>0</v>
      </c>
      <c r="AR318" s="198" t="s">
        <v>85</v>
      </c>
      <c r="AT318" s="199" t="s">
        <v>76</v>
      </c>
      <c r="AU318" s="199" t="s">
        <v>85</v>
      </c>
      <c r="AY318" s="198" t="s">
        <v>135</v>
      </c>
      <c r="BK318" s="200">
        <f>SUM(BK319:BK323)</f>
        <v>0</v>
      </c>
    </row>
    <row r="319" spans="1:65" s="2" customFormat="1" ht="16.5" customHeight="1">
      <c r="A319" s="34"/>
      <c r="B319" s="35"/>
      <c r="C319" s="203" t="s">
        <v>604</v>
      </c>
      <c r="D319" s="203" t="s">
        <v>137</v>
      </c>
      <c r="E319" s="204" t="s">
        <v>605</v>
      </c>
      <c r="F319" s="205" t="s">
        <v>606</v>
      </c>
      <c r="G319" s="206" t="s">
        <v>272</v>
      </c>
      <c r="H319" s="207">
        <v>289.39600000000002</v>
      </c>
      <c r="I319" s="208"/>
      <c r="J319" s="209">
        <f>ROUND(I319*H319,1)</f>
        <v>0</v>
      </c>
      <c r="K319" s="205" t="s">
        <v>141</v>
      </c>
      <c r="L319" s="39"/>
      <c r="M319" s="210" t="s">
        <v>1</v>
      </c>
      <c r="N319" s="211" t="s">
        <v>42</v>
      </c>
      <c r="O319" s="71"/>
      <c r="P319" s="212">
        <f>O319*H319</f>
        <v>0</v>
      </c>
      <c r="Q319" s="212">
        <v>0</v>
      </c>
      <c r="R319" s="212">
        <f>Q319*H319</f>
        <v>0</v>
      </c>
      <c r="S319" s="212">
        <v>0</v>
      </c>
      <c r="T319" s="213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4" t="s">
        <v>142</v>
      </c>
      <c r="AT319" s="214" t="s">
        <v>137</v>
      </c>
      <c r="AU319" s="214" t="s">
        <v>87</v>
      </c>
      <c r="AY319" s="17" t="s">
        <v>135</v>
      </c>
      <c r="BE319" s="215">
        <f>IF(N319="základní",J319,0)</f>
        <v>0</v>
      </c>
      <c r="BF319" s="215">
        <f>IF(N319="snížená",J319,0)</f>
        <v>0</v>
      </c>
      <c r="BG319" s="215">
        <f>IF(N319="zákl. přenesená",J319,0)</f>
        <v>0</v>
      </c>
      <c r="BH319" s="215">
        <f>IF(N319="sníž. přenesená",J319,0)</f>
        <v>0</v>
      </c>
      <c r="BI319" s="215">
        <f>IF(N319="nulová",J319,0)</f>
        <v>0</v>
      </c>
      <c r="BJ319" s="17" t="s">
        <v>85</v>
      </c>
      <c r="BK319" s="215">
        <f>ROUND(I319*H319,1)</f>
        <v>0</v>
      </c>
      <c r="BL319" s="17" t="s">
        <v>142</v>
      </c>
      <c r="BM319" s="214" t="s">
        <v>607</v>
      </c>
    </row>
    <row r="320" spans="1:65" s="2" customFormat="1" ht="16.5" customHeight="1">
      <c r="A320" s="34"/>
      <c r="B320" s="35"/>
      <c r="C320" s="203" t="s">
        <v>608</v>
      </c>
      <c r="D320" s="203" t="s">
        <v>137</v>
      </c>
      <c r="E320" s="204" t="s">
        <v>609</v>
      </c>
      <c r="F320" s="205" t="s">
        <v>610</v>
      </c>
      <c r="G320" s="206" t="s">
        <v>272</v>
      </c>
      <c r="H320" s="207">
        <v>289.39600000000002</v>
      </c>
      <c r="I320" s="208"/>
      <c r="J320" s="209">
        <f>ROUND(I320*H320,1)</f>
        <v>0</v>
      </c>
      <c r="K320" s="205" t="s">
        <v>141</v>
      </c>
      <c r="L320" s="39"/>
      <c r="M320" s="210" t="s">
        <v>1</v>
      </c>
      <c r="N320" s="211" t="s">
        <v>42</v>
      </c>
      <c r="O320" s="71"/>
      <c r="P320" s="212">
        <f>O320*H320</f>
        <v>0</v>
      </c>
      <c r="Q320" s="212">
        <v>0</v>
      </c>
      <c r="R320" s="212">
        <f>Q320*H320</f>
        <v>0</v>
      </c>
      <c r="S320" s="212">
        <v>0</v>
      </c>
      <c r="T320" s="213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4" t="s">
        <v>142</v>
      </c>
      <c r="AT320" s="214" t="s">
        <v>137</v>
      </c>
      <c r="AU320" s="214" t="s">
        <v>87</v>
      </c>
      <c r="AY320" s="17" t="s">
        <v>135</v>
      </c>
      <c r="BE320" s="215">
        <f>IF(N320="základní",J320,0)</f>
        <v>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17" t="s">
        <v>85</v>
      </c>
      <c r="BK320" s="215">
        <f>ROUND(I320*H320,1)</f>
        <v>0</v>
      </c>
      <c r="BL320" s="17" t="s">
        <v>142</v>
      </c>
      <c r="BM320" s="214" t="s">
        <v>611</v>
      </c>
    </row>
    <row r="321" spans="1:65" s="2" customFormat="1" ht="16.5" customHeight="1">
      <c r="A321" s="34"/>
      <c r="B321" s="35"/>
      <c r="C321" s="203" t="s">
        <v>612</v>
      </c>
      <c r="D321" s="203" t="s">
        <v>137</v>
      </c>
      <c r="E321" s="204" t="s">
        <v>613</v>
      </c>
      <c r="F321" s="205" t="s">
        <v>614</v>
      </c>
      <c r="G321" s="206" t="s">
        <v>272</v>
      </c>
      <c r="H321" s="207">
        <v>5498.5240000000003</v>
      </c>
      <c r="I321" s="208"/>
      <c r="J321" s="209">
        <f>ROUND(I321*H321,1)</f>
        <v>0</v>
      </c>
      <c r="K321" s="205" t="s">
        <v>141</v>
      </c>
      <c r="L321" s="39"/>
      <c r="M321" s="210" t="s">
        <v>1</v>
      </c>
      <c r="N321" s="211" t="s">
        <v>42</v>
      </c>
      <c r="O321" s="71"/>
      <c r="P321" s="212">
        <f>O321*H321</f>
        <v>0</v>
      </c>
      <c r="Q321" s="212">
        <v>0</v>
      </c>
      <c r="R321" s="212">
        <f>Q321*H321</f>
        <v>0</v>
      </c>
      <c r="S321" s="212">
        <v>0</v>
      </c>
      <c r="T321" s="213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4" t="s">
        <v>142</v>
      </c>
      <c r="AT321" s="214" t="s">
        <v>137</v>
      </c>
      <c r="AU321" s="214" t="s">
        <v>87</v>
      </c>
      <c r="AY321" s="17" t="s">
        <v>135</v>
      </c>
      <c r="BE321" s="215">
        <f>IF(N321="základní",J321,0)</f>
        <v>0</v>
      </c>
      <c r="BF321" s="215">
        <f>IF(N321="snížená",J321,0)</f>
        <v>0</v>
      </c>
      <c r="BG321" s="215">
        <f>IF(N321="zákl. přenesená",J321,0)</f>
        <v>0</v>
      </c>
      <c r="BH321" s="215">
        <f>IF(N321="sníž. přenesená",J321,0)</f>
        <v>0</v>
      </c>
      <c r="BI321" s="215">
        <f>IF(N321="nulová",J321,0)</f>
        <v>0</v>
      </c>
      <c r="BJ321" s="17" t="s">
        <v>85</v>
      </c>
      <c r="BK321" s="215">
        <f>ROUND(I321*H321,1)</f>
        <v>0</v>
      </c>
      <c r="BL321" s="17" t="s">
        <v>142</v>
      </c>
      <c r="BM321" s="214" t="s">
        <v>615</v>
      </c>
    </row>
    <row r="322" spans="1:65" s="14" customFormat="1" ht="11.25">
      <c r="B322" s="227"/>
      <c r="C322" s="228"/>
      <c r="D322" s="218" t="s">
        <v>144</v>
      </c>
      <c r="E322" s="228"/>
      <c r="F322" s="230" t="s">
        <v>616</v>
      </c>
      <c r="G322" s="228"/>
      <c r="H322" s="231">
        <v>5498.5240000000003</v>
      </c>
      <c r="I322" s="232"/>
      <c r="J322" s="228"/>
      <c r="K322" s="228"/>
      <c r="L322" s="233"/>
      <c r="M322" s="234"/>
      <c r="N322" s="235"/>
      <c r="O322" s="235"/>
      <c r="P322" s="235"/>
      <c r="Q322" s="235"/>
      <c r="R322" s="235"/>
      <c r="S322" s="235"/>
      <c r="T322" s="236"/>
      <c r="AT322" s="237" t="s">
        <v>144</v>
      </c>
      <c r="AU322" s="237" t="s">
        <v>87</v>
      </c>
      <c r="AV322" s="14" t="s">
        <v>87</v>
      </c>
      <c r="AW322" s="14" t="s">
        <v>4</v>
      </c>
      <c r="AX322" s="14" t="s">
        <v>85</v>
      </c>
      <c r="AY322" s="237" t="s">
        <v>135</v>
      </c>
    </row>
    <row r="323" spans="1:65" s="2" customFormat="1" ht="21.75" customHeight="1">
      <c r="A323" s="34"/>
      <c r="B323" s="35"/>
      <c r="C323" s="203" t="s">
        <v>617</v>
      </c>
      <c r="D323" s="203" t="s">
        <v>137</v>
      </c>
      <c r="E323" s="204" t="s">
        <v>618</v>
      </c>
      <c r="F323" s="205" t="s">
        <v>619</v>
      </c>
      <c r="G323" s="206" t="s">
        <v>272</v>
      </c>
      <c r="H323" s="207">
        <v>289.39600000000002</v>
      </c>
      <c r="I323" s="208"/>
      <c r="J323" s="209">
        <f>ROUND(I323*H323,1)</f>
        <v>0</v>
      </c>
      <c r="K323" s="205" t="s">
        <v>141</v>
      </c>
      <c r="L323" s="39"/>
      <c r="M323" s="210" t="s">
        <v>1</v>
      </c>
      <c r="N323" s="211" t="s">
        <v>42</v>
      </c>
      <c r="O323" s="71"/>
      <c r="P323" s="212">
        <f>O323*H323</f>
        <v>0</v>
      </c>
      <c r="Q323" s="212">
        <v>0</v>
      </c>
      <c r="R323" s="212">
        <f>Q323*H323</f>
        <v>0</v>
      </c>
      <c r="S323" s="212">
        <v>0</v>
      </c>
      <c r="T323" s="213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142</v>
      </c>
      <c r="AT323" s="214" t="s">
        <v>137</v>
      </c>
      <c r="AU323" s="214" t="s">
        <v>87</v>
      </c>
      <c r="AY323" s="17" t="s">
        <v>135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7" t="s">
        <v>85</v>
      </c>
      <c r="BK323" s="215">
        <f>ROUND(I323*H323,1)</f>
        <v>0</v>
      </c>
      <c r="BL323" s="17" t="s">
        <v>142</v>
      </c>
      <c r="BM323" s="214" t="s">
        <v>620</v>
      </c>
    </row>
    <row r="324" spans="1:65" s="12" customFormat="1" ht="22.9" customHeight="1">
      <c r="B324" s="187"/>
      <c r="C324" s="188"/>
      <c r="D324" s="189" t="s">
        <v>76</v>
      </c>
      <c r="E324" s="201" t="s">
        <v>621</v>
      </c>
      <c r="F324" s="201" t="s">
        <v>622</v>
      </c>
      <c r="G324" s="188"/>
      <c r="H324" s="188"/>
      <c r="I324" s="191"/>
      <c r="J324" s="202">
        <f>BK324</f>
        <v>0</v>
      </c>
      <c r="K324" s="188"/>
      <c r="L324" s="193"/>
      <c r="M324" s="194"/>
      <c r="N324" s="195"/>
      <c r="O324" s="195"/>
      <c r="P324" s="196">
        <f>P325</f>
        <v>0</v>
      </c>
      <c r="Q324" s="195"/>
      <c r="R324" s="196">
        <f>R325</f>
        <v>0</v>
      </c>
      <c r="S324" s="195"/>
      <c r="T324" s="197">
        <f>T325</f>
        <v>0</v>
      </c>
      <c r="AR324" s="198" t="s">
        <v>85</v>
      </c>
      <c r="AT324" s="199" t="s">
        <v>76</v>
      </c>
      <c r="AU324" s="199" t="s">
        <v>85</v>
      </c>
      <c r="AY324" s="198" t="s">
        <v>135</v>
      </c>
      <c r="BK324" s="200">
        <f>BK325</f>
        <v>0</v>
      </c>
    </row>
    <row r="325" spans="1:65" s="2" customFormat="1" ht="16.5" customHeight="1">
      <c r="A325" s="34"/>
      <c r="B325" s="35"/>
      <c r="C325" s="203" t="s">
        <v>623</v>
      </c>
      <c r="D325" s="203" t="s">
        <v>137</v>
      </c>
      <c r="E325" s="204" t="s">
        <v>624</v>
      </c>
      <c r="F325" s="205" t="s">
        <v>625</v>
      </c>
      <c r="G325" s="206" t="s">
        <v>272</v>
      </c>
      <c r="H325" s="207">
        <v>722.14300000000003</v>
      </c>
      <c r="I325" s="208"/>
      <c r="J325" s="209">
        <f>ROUND(I325*H325,1)</f>
        <v>0</v>
      </c>
      <c r="K325" s="205" t="s">
        <v>141</v>
      </c>
      <c r="L325" s="39"/>
      <c r="M325" s="210" t="s">
        <v>1</v>
      </c>
      <c r="N325" s="211" t="s">
        <v>42</v>
      </c>
      <c r="O325" s="71"/>
      <c r="P325" s="212">
        <f>O325*H325</f>
        <v>0</v>
      </c>
      <c r="Q325" s="212">
        <v>0</v>
      </c>
      <c r="R325" s="212">
        <f>Q325*H325</f>
        <v>0</v>
      </c>
      <c r="S325" s="212">
        <v>0</v>
      </c>
      <c r="T325" s="21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14" t="s">
        <v>142</v>
      </c>
      <c r="AT325" s="214" t="s">
        <v>137</v>
      </c>
      <c r="AU325" s="214" t="s">
        <v>87</v>
      </c>
      <c r="AY325" s="17" t="s">
        <v>135</v>
      </c>
      <c r="BE325" s="215">
        <f>IF(N325="základní",J325,0)</f>
        <v>0</v>
      </c>
      <c r="BF325" s="215">
        <f>IF(N325="snížená",J325,0)</f>
        <v>0</v>
      </c>
      <c r="BG325" s="215">
        <f>IF(N325="zákl. přenesená",J325,0)</f>
        <v>0</v>
      </c>
      <c r="BH325" s="215">
        <f>IF(N325="sníž. přenesená",J325,0)</f>
        <v>0</v>
      </c>
      <c r="BI325" s="215">
        <f>IF(N325="nulová",J325,0)</f>
        <v>0</v>
      </c>
      <c r="BJ325" s="17" t="s">
        <v>85</v>
      </c>
      <c r="BK325" s="215">
        <f>ROUND(I325*H325,1)</f>
        <v>0</v>
      </c>
      <c r="BL325" s="17" t="s">
        <v>142</v>
      </c>
      <c r="BM325" s="214" t="s">
        <v>626</v>
      </c>
    </row>
    <row r="326" spans="1:65" s="12" customFormat="1" ht="25.9" customHeight="1">
      <c r="B326" s="187"/>
      <c r="C326" s="188"/>
      <c r="D326" s="189" t="s">
        <v>76</v>
      </c>
      <c r="E326" s="190" t="s">
        <v>627</v>
      </c>
      <c r="F326" s="190" t="s">
        <v>628</v>
      </c>
      <c r="G326" s="188"/>
      <c r="H326" s="188"/>
      <c r="I326" s="191"/>
      <c r="J326" s="192">
        <f>BK326</f>
        <v>0</v>
      </c>
      <c r="K326" s="188"/>
      <c r="L326" s="193"/>
      <c r="M326" s="194"/>
      <c r="N326" s="195"/>
      <c r="O326" s="195"/>
      <c r="P326" s="196">
        <f>P327+P351+P358+P363+P370+P378</f>
        <v>0</v>
      </c>
      <c r="Q326" s="195"/>
      <c r="R326" s="196">
        <f>R327+R351+R358+R363+R370+R378</f>
        <v>15.482500000000002</v>
      </c>
      <c r="S326" s="195"/>
      <c r="T326" s="197">
        <f>T327+T351+T358+T363+T370+T378</f>
        <v>9.6000000000000002E-2</v>
      </c>
      <c r="AR326" s="198" t="s">
        <v>87</v>
      </c>
      <c r="AT326" s="199" t="s">
        <v>76</v>
      </c>
      <c r="AU326" s="199" t="s">
        <v>77</v>
      </c>
      <c r="AY326" s="198" t="s">
        <v>135</v>
      </c>
      <c r="BK326" s="200">
        <f>BK327+BK351+BK358+BK363+BK370+BK378</f>
        <v>0</v>
      </c>
    </row>
    <row r="327" spans="1:65" s="12" customFormat="1" ht="22.9" customHeight="1">
      <c r="B327" s="187"/>
      <c r="C327" s="188"/>
      <c r="D327" s="189" t="s">
        <v>76</v>
      </c>
      <c r="E327" s="201" t="s">
        <v>629</v>
      </c>
      <c r="F327" s="201" t="s">
        <v>630</v>
      </c>
      <c r="G327" s="188"/>
      <c r="H327" s="188"/>
      <c r="I327" s="191"/>
      <c r="J327" s="202">
        <f>BK327</f>
        <v>0</v>
      </c>
      <c r="K327" s="188"/>
      <c r="L327" s="193"/>
      <c r="M327" s="194"/>
      <c r="N327" s="195"/>
      <c r="O327" s="195"/>
      <c r="P327" s="196">
        <f>SUM(P328:P350)</f>
        <v>0</v>
      </c>
      <c r="Q327" s="195"/>
      <c r="R327" s="196">
        <f>SUM(R328:R350)</f>
        <v>10.028900000000002</v>
      </c>
      <c r="S327" s="195"/>
      <c r="T327" s="197">
        <f>SUM(T328:T350)</f>
        <v>0</v>
      </c>
      <c r="AR327" s="198" t="s">
        <v>87</v>
      </c>
      <c r="AT327" s="199" t="s">
        <v>76</v>
      </c>
      <c r="AU327" s="199" t="s">
        <v>85</v>
      </c>
      <c r="AY327" s="198" t="s">
        <v>135</v>
      </c>
      <c r="BK327" s="200">
        <f>SUM(BK328:BK350)</f>
        <v>0</v>
      </c>
    </row>
    <row r="328" spans="1:65" s="2" customFormat="1" ht="16.5" customHeight="1">
      <c r="A328" s="34"/>
      <c r="B328" s="35"/>
      <c r="C328" s="203" t="s">
        <v>631</v>
      </c>
      <c r="D328" s="203" t="s">
        <v>137</v>
      </c>
      <c r="E328" s="204" t="s">
        <v>632</v>
      </c>
      <c r="F328" s="205" t="s">
        <v>633</v>
      </c>
      <c r="G328" s="206" t="s">
        <v>140</v>
      </c>
      <c r="H328" s="207">
        <v>680</v>
      </c>
      <c r="I328" s="208"/>
      <c r="J328" s="209">
        <f>ROUND(I328*H328,1)</f>
        <v>0</v>
      </c>
      <c r="K328" s="205" t="s">
        <v>141</v>
      </c>
      <c r="L328" s="39"/>
      <c r="M328" s="210" t="s">
        <v>1</v>
      </c>
      <c r="N328" s="211" t="s">
        <v>42</v>
      </c>
      <c r="O328" s="71"/>
      <c r="P328" s="212">
        <f>O328*H328</f>
        <v>0</v>
      </c>
      <c r="Q328" s="212">
        <v>0</v>
      </c>
      <c r="R328" s="212">
        <f>Q328*H328</f>
        <v>0</v>
      </c>
      <c r="S328" s="212">
        <v>0</v>
      </c>
      <c r="T328" s="21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206</v>
      </c>
      <c r="AT328" s="214" t="s">
        <v>137</v>
      </c>
      <c r="AU328" s="214" t="s">
        <v>87</v>
      </c>
      <c r="AY328" s="17" t="s">
        <v>135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7" t="s">
        <v>85</v>
      </c>
      <c r="BK328" s="215">
        <f>ROUND(I328*H328,1)</f>
        <v>0</v>
      </c>
      <c r="BL328" s="17" t="s">
        <v>206</v>
      </c>
      <c r="BM328" s="214" t="s">
        <v>634</v>
      </c>
    </row>
    <row r="329" spans="1:65" s="14" customFormat="1" ht="11.25">
      <c r="B329" s="227"/>
      <c r="C329" s="228"/>
      <c r="D329" s="218" t="s">
        <v>144</v>
      </c>
      <c r="E329" s="229" t="s">
        <v>1</v>
      </c>
      <c r="F329" s="230" t="s">
        <v>635</v>
      </c>
      <c r="G329" s="228"/>
      <c r="H329" s="231">
        <v>680</v>
      </c>
      <c r="I329" s="232"/>
      <c r="J329" s="228"/>
      <c r="K329" s="228"/>
      <c r="L329" s="233"/>
      <c r="M329" s="234"/>
      <c r="N329" s="235"/>
      <c r="O329" s="235"/>
      <c r="P329" s="235"/>
      <c r="Q329" s="235"/>
      <c r="R329" s="235"/>
      <c r="S329" s="235"/>
      <c r="T329" s="236"/>
      <c r="AT329" s="237" t="s">
        <v>144</v>
      </c>
      <c r="AU329" s="237" t="s">
        <v>87</v>
      </c>
      <c r="AV329" s="14" t="s">
        <v>87</v>
      </c>
      <c r="AW329" s="14" t="s">
        <v>32</v>
      </c>
      <c r="AX329" s="14" t="s">
        <v>85</v>
      </c>
      <c r="AY329" s="237" t="s">
        <v>135</v>
      </c>
    </row>
    <row r="330" spans="1:65" s="2" customFormat="1" ht="16.5" customHeight="1">
      <c r="A330" s="34"/>
      <c r="B330" s="35"/>
      <c r="C330" s="249" t="s">
        <v>636</v>
      </c>
      <c r="D330" s="249" t="s">
        <v>295</v>
      </c>
      <c r="E330" s="250" t="s">
        <v>637</v>
      </c>
      <c r="F330" s="251" t="s">
        <v>638</v>
      </c>
      <c r="G330" s="252" t="s">
        <v>272</v>
      </c>
      <c r="H330" s="253">
        <v>0.23799999999999999</v>
      </c>
      <c r="I330" s="254"/>
      <c r="J330" s="255">
        <f>ROUND(I330*H330,1)</f>
        <v>0</v>
      </c>
      <c r="K330" s="251" t="s">
        <v>141</v>
      </c>
      <c r="L330" s="256"/>
      <c r="M330" s="257" t="s">
        <v>1</v>
      </c>
      <c r="N330" s="258" t="s">
        <v>42</v>
      </c>
      <c r="O330" s="71"/>
      <c r="P330" s="212">
        <f>O330*H330</f>
        <v>0</v>
      </c>
      <c r="Q330" s="212">
        <v>1</v>
      </c>
      <c r="R330" s="212">
        <f>Q330*H330</f>
        <v>0.23799999999999999</v>
      </c>
      <c r="S330" s="212">
        <v>0</v>
      </c>
      <c r="T330" s="213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4" t="s">
        <v>286</v>
      </c>
      <c r="AT330" s="214" t="s">
        <v>295</v>
      </c>
      <c r="AU330" s="214" t="s">
        <v>87</v>
      </c>
      <c r="AY330" s="17" t="s">
        <v>135</v>
      </c>
      <c r="BE330" s="215">
        <f>IF(N330="základní",J330,0)</f>
        <v>0</v>
      </c>
      <c r="BF330" s="215">
        <f>IF(N330="snížená",J330,0)</f>
        <v>0</v>
      </c>
      <c r="BG330" s="215">
        <f>IF(N330="zákl. přenesená",J330,0)</f>
        <v>0</v>
      </c>
      <c r="BH330" s="215">
        <f>IF(N330="sníž. přenesená",J330,0)</f>
        <v>0</v>
      </c>
      <c r="BI330" s="215">
        <f>IF(N330="nulová",J330,0)</f>
        <v>0</v>
      </c>
      <c r="BJ330" s="17" t="s">
        <v>85</v>
      </c>
      <c r="BK330" s="215">
        <f>ROUND(I330*H330,1)</f>
        <v>0</v>
      </c>
      <c r="BL330" s="17" t="s">
        <v>206</v>
      </c>
      <c r="BM330" s="214" t="s">
        <v>639</v>
      </c>
    </row>
    <row r="331" spans="1:65" s="2" customFormat="1" ht="19.5">
      <c r="A331" s="34"/>
      <c r="B331" s="35"/>
      <c r="C331" s="36"/>
      <c r="D331" s="218" t="s">
        <v>320</v>
      </c>
      <c r="E331" s="36"/>
      <c r="F331" s="259" t="s">
        <v>640</v>
      </c>
      <c r="G331" s="36"/>
      <c r="H331" s="36"/>
      <c r="I331" s="115"/>
      <c r="J331" s="36"/>
      <c r="K331" s="36"/>
      <c r="L331" s="39"/>
      <c r="M331" s="260"/>
      <c r="N331" s="261"/>
      <c r="O331" s="71"/>
      <c r="P331" s="71"/>
      <c r="Q331" s="71"/>
      <c r="R331" s="71"/>
      <c r="S331" s="71"/>
      <c r="T331" s="72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7" t="s">
        <v>320</v>
      </c>
      <c r="AU331" s="17" t="s">
        <v>87</v>
      </c>
    </row>
    <row r="332" spans="1:65" s="14" customFormat="1" ht="11.25">
      <c r="B332" s="227"/>
      <c r="C332" s="228"/>
      <c r="D332" s="218" t="s">
        <v>144</v>
      </c>
      <c r="E332" s="229" t="s">
        <v>1</v>
      </c>
      <c r="F332" s="230" t="s">
        <v>641</v>
      </c>
      <c r="G332" s="228"/>
      <c r="H332" s="231">
        <v>0.23799999999999999</v>
      </c>
      <c r="I332" s="232"/>
      <c r="J332" s="228"/>
      <c r="K332" s="228"/>
      <c r="L332" s="233"/>
      <c r="M332" s="234"/>
      <c r="N332" s="235"/>
      <c r="O332" s="235"/>
      <c r="P332" s="235"/>
      <c r="Q332" s="235"/>
      <c r="R332" s="235"/>
      <c r="S332" s="235"/>
      <c r="T332" s="236"/>
      <c r="AT332" s="237" t="s">
        <v>144</v>
      </c>
      <c r="AU332" s="237" t="s">
        <v>87</v>
      </c>
      <c r="AV332" s="14" t="s">
        <v>87</v>
      </c>
      <c r="AW332" s="14" t="s">
        <v>32</v>
      </c>
      <c r="AX332" s="14" t="s">
        <v>85</v>
      </c>
      <c r="AY332" s="237" t="s">
        <v>135</v>
      </c>
    </row>
    <row r="333" spans="1:65" s="2" customFormat="1" ht="16.5" customHeight="1">
      <c r="A333" s="34"/>
      <c r="B333" s="35"/>
      <c r="C333" s="203" t="s">
        <v>642</v>
      </c>
      <c r="D333" s="203" t="s">
        <v>137</v>
      </c>
      <c r="E333" s="204" t="s">
        <v>643</v>
      </c>
      <c r="F333" s="205" t="s">
        <v>644</v>
      </c>
      <c r="G333" s="206" t="s">
        <v>140</v>
      </c>
      <c r="H333" s="207">
        <v>680</v>
      </c>
      <c r="I333" s="208"/>
      <c r="J333" s="209">
        <f>ROUND(I333*H333,1)</f>
        <v>0</v>
      </c>
      <c r="K333" s="205" t="s">
        <v>141</v>
      </c>
      <c r="L333" s="39"/>
      <c r="M333" s="210" t="s">
        <v>1</v>
      </c>
      <c r="N333" s="211" t="s">
        <v>42</v>
      </c>
      <c r="O333" s="71"/>
      <c r="P333" s="212">
        <f>O333*H333</f>
        <v>0</v>
      </c>
      <c r="Q333" s="212">
        <v>4.0000000000000002E-4</v>
      </c>
      <c r="R333" s="212">
        <f>Q333*H333</f>
        <v>0.27200000000000002</v>
      </c>
      <c r="S333" s="212">
        <v>0</v>
      </c>
      <c r="T333" s="213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4" t="s">
        <v>206</v>
      </c>
      <c r="AT333" s="214" t="s">
        <v>137</v>
      </c>
      <c r="AU333" s="214" t="s">
        <v>87</v>
      </c>
      <c r="AY333" s="17" t="s">
        <v>135</v>
      </c>
      <c r="BE333" s="215">
        <f>IF(N333="základní",J333,0)</f>
        <v>0</v>
      </c>
      <c r="BF333" s="215">
        <f>IF(N333="snížená",J333,0)</f>
        <v>0</v>
      </c>
      <c r="BG333" s="215">
        <f>IF(N333="zákl. přenesená",J333,0)</f>
        <v>0</v>
      </c>
      <c r="BH333" s="215">
        <f>IF(N333="sníž. přenesená",J333,0)</f>
        <v>0</v>
      </c>
      <c r="BI333" s="215">
        <f>IF(N333="nulová",J333,0)</f>
        <v>0</v>
      </c>
      <c r="BJ333" s="17" t="s">
        <v>85</v>
      </c>
      <c r="BK333" s="215">
        <f>ROUND(I333*H333,1)</f>
        <v>0</v>
      </c>
      <c r="BL333" s="17" t="s">
        <v>206</v>
      </c>
      <c r="BM333" s="214" t="s">
        <v>645</v>
      </c>
    </row>
    <row r="334" spans="1:65" s="14" customFormat="1" ht="11.25">
      <c r="B334" s="227"/>
      <c r="C334" s="228"/>
      <c r="D334" s="218" t="s">
        <v>144</v>
      </c>
      <c r="E334" s="229" t="s">
        <v>1</v>
      </c>
      <c r="F334" s="230" t="s">
        <v>635</v>
      </c>
      <c r="G334" s="228"/>
      <c r="H334" s="231">
        <v>680</v>
      </c>
      <c r="I334" s="232"/>
      <c r="J334" s="228"/>
      <c r="K334" s="228"/>
      <c r="L334" s="233"/>
      <c r="M334" s="234"/>
      <c r="N334" s="235"/>
      <c r="O334" s="235"/>
      <c r="P334" s="235"/>
      <c r="Q334" s="235"/>
      <c r="R334" s="235"/>
      <c r="S334" s="235"/>
      <c r="T334" s="236"/>
      <c r="AT334" s="237" t="s">
        <v>144</v>
      </c>
      <c r="AU334" s="237" t="s">
        <v>87</v>
      </c>
      <c r="AV334" s="14" t="s">
        <v>87</v>
      </c>
      <c r="AW334" s="14" t="s">
        <v>32</v>
      </c>
      <c r="AX334" s="14" t="s">
        <v>85</v>
      </c>
      <c r="AY334" s="237" t="s">
        <v>135</v>
      </c>
    </row>
    <row r="335" spans="1:65" s="2" customFormat="1" ht="21.75" customHeight="1">
      <c r="A335" s="34"/>
      <c r="B335" s="35"/>
      <c r="C335" s="249" t="s">
        <v>646</v>
      </c>
      <c r="D335" s="249" t="s">
        <v>295</v>
      </c>
      <c r="E335" s="250" t="s">
        <v>647</v>
      </c>
      <c r="F335" s="251" t="s">
        <v>648</v>
      </c>
      <c r="G335" s="252" t="s">
        <v>140</v>
      </c>
      <c r="H335" s="253">
        <v>816</v>
      </c>
      <c r="I335" s="254"/>
      <c r="J335" s="255">
        <f>ROUND(I335*H335,1)</f>
        <v>0</v>
      </c>
      <c r="K335" s="251" t="s">
        <v>141</v>
      </c>
      <c r="L335" s="256"/>
      <c r="M335" s="257" t="s">
        <v>1</v>
      </c>
      <c r="N335" s="258" t="s">
        <v>42</v>
      </c>
      <c r="O335" s="71"/>
      <c r="P335" s="212">
        <f>O335*H335</f>
        <v>0</v>
      </c>
      <c r="Q335" s="212">
        <v>5.4000000000000003E-3</v>
      </c>
      <c r="R335" s="212">
        <f>Q335*H335</f>
        <v>4.4064000000000005</v>
      </c>
      <c r="S335" s="212">
        <v>0</v>
      </c>
      <c r="T335" s="213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4" t="s">
        <v>286</v>
      </c>
      <c r="AT335" s="214" t="s">
        <v>295</v>
      </c>
      <c r="AU335" s="214" t="s">
        <v>87</v>
      </c>
      <c r="AY335" s="17" t="s">
        <v>135</v>
      </c>
      <c r="BE335" s="215">
        <f>IF(N335="základní",J335,0)</f>
        <v>0</v>
      </c>
      <c r="BF335" s="215">
        <f>IF(N335="snížená",J335,0)</f>
        <v>0</v>
      </c>
      <c r="BG335" s="215">
        <f>IF(N335="zákl. přenesená",J335,0)</f>
        <v>0</v>
      </c>
      <c r="BH335" s="215">
        <f>IF(N335="sníž. přenesená",J335,0)</f>
        <v>0</v>
      </c>
      <c r="BI335" s="215">
        <f>IF(N335="nulová",J335,0)</f>
        <v>0</v>
      </c>
      <c r="BJ335" s="17" t="s">
        <v>85</v>
      </c>
      <c r="BK335" s="215">
        <f>ROUND(I335*H335,1)</f>
        <v>0</v>
      </c>
      <c r="BL335" s="17" t="s">
        <v>206</v>
      </c>
      <c r="BM335" s="214" t="s">
        <v>649</v>
      </c>
    </row>
    <row r="336" spans="1:65" s="14" customFormat="1" ht="11.25">
      <c r="B336" s="227"/>
      <c r="C336" s="228"/>
      <c r="D336" s="218" t="s">
        <v>144</v>
      </c>
      <c r="E336" s="229" t="s">
        <v>1</v>
      </c>
      <c r="F336" s="230" t="s">
        <v>650</v>
      </c>
      <c r="G336" s="228"/>
      <c r="H336" s="231">
        <v>816</v>
      </c>
      <c r="I336" s="232"/>
      <c r="J336" s="228"/>
      <c r="K336" s="228"/>
      <c r="L336" s="233"/>
      <c r="M336" s="234"/>
      <c r="N336" s="235"/>
      <c r="O336" s="235"/>
      <c r="P336" s="235"/>
      <c r="Q336" s="235"/>
      <c r="R336" s="235"/>
      <c r="S336" s="235"/>
      <c r="T336" s="236"/>
      <c r="AT336" s="237" t="s">
        <v>144</v>
      </c>
      <c r="AU336" s="237" t="s">
        <v>87</v>
      </c>
      <c r="AV336" s="14" t="s">
        <v>87</v>
      </c>
      <c r="AW336" s="14" t="s">
        <v>32</v>
      </c>
      <c r="AX336" s="14" t="s">
        <v>85</v>
      </c>
      <c r="AY336" s="237" t="s">
        <v>135</v>
      </c>
    </row>
    <row r="337" spans="1:65" s="2" customFormat="1" ht="16.5" customHeight="1">
      <c r="A337" s="34"/>
      <c r="B337" s="35"/>
      <c r="C337" s="203" t="s">
        <v>651</v>
      </c>
      <c r="D337" s="203" t="s">
        <v>137</v>
      </c>
      <c r="E337" s="204" t="s">
        <v>643</v>
      </c>
      <c r="F337" s="205" t="s">
        <v>644</v>
      </c>
      <c r="G337" s="206" t="s">
        <v>140</v>
      </c>
      <c r="H337" s="207">
        <v>680</v>
      </c>
      <c r="I337" s="208"/>
      <c r="J337" s="209">
        <f>ROUND(I337*H337,1)</f>
        <v>0</v>
      </c>
      <c r="K337" s="205" t="s">
        <v>141</v>
      </c>
      <c r="L337" s="39"/>
      <c r="M337" s="210" t="s">
        <v>1</v>
      </c>
      <c r="N337" s="211" t="s">
        <v>42</v>
      </c>
      <c r="O337" s="71"/>
      <c r="P337" s="212">
        <f>O337*H337</f>
        <v>0</v>
      </c>
      <c r="Q337" s="212">
        <v>4.0000000000000002E-4</v>
      </c>
      <c r="R337" s="212">
        <f>Q337*H337</f>
        <v>0.27200000000000002</v>
      </c>
      <c r="S337" s="212">
        <v>0</v>
      </c>
      <c r="T337" s="21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206</v>
      </c>
      <c r="AT337" s="214" t="s">
        <v>137</v>
      </c>
      <c r="AU337" s="214" t="s">
        <v>87</v>
      </c>
      <c r="AY337" s="17" t="s">
        <v>135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7" t="s">
        <v>85</v>
      </c>
      <c r="BK337" s="215">
        <f>ROUND(I337*H337,1)</f>
        <v>0</v>
      </c>
      <c r="BL337" s="17" t="s">
        <v>206</v>
      </c>
      <c r="BM337" s="214" t="s">
        <v>652</v>
      </c>
    </row>
    <row r="338" spans="1:65" s="14" customFormat="1" ht="11.25">
      <c r="B338" s="227"/>
      <c r="C338" s="228"/>
      <c r="D338" s="218" t="s">
        <v>144</v>
      </c>
      <c r="E338" s="229" t="s">
        <v>1</v>
      </c>
      <c r="F338" s="230" t="s">
        <v>635</v>
      </c>
      <c r="G338" s="228"/>
      <c r="H338" s="231">
        <v>680</v>
      </c>
      <c r="I338" s="232"/>
      <c r="J338" s="228"/>
      <c r="K338" s="228"/>
      <c r="L338" s="233"/>
      <c r="M338" s="234"/>
      <c r="N338" s="235"/>
      <c r="O338" s="235"/>
      <c r="P338" s="235"/>
      <c r="Q338" s="235"/>
      <c r="R338" s="235"/>
      <c r="S338" s="235"/>
      <c r="T338" s="236"/>
      <c r="AT338" s="237" t="s">
        <v>144</v>
      </c>
      <c r="AU338" s="237" t="s">
        <v>87</v>
      </c>
      <c r="AV338" s="14" t="s">
        <v>87</v>
      </c>
      <c r="AW338" s="14" t="s">
        <v>32</v>
      </c>
      <c r="AX338" s="14" t="s">
        <v>85</v>
      </c>
      <c r="AY338" s="237" t="s">
        <v>135</v>
      </c>
    </row>
    <row r="339" spans="1:65" s="2" customFormat="1" ht="21.75" customHeight="1">
      <c r="A339" s="34"/>
      <c r="B339" s="35"/>
      <c r="C339" s="249" t="s">
        <v>653</v>
      </c>
      <c r="D339" s="249" t="s">
        <v>295</v>
      </c>
      <c r="E339" s="250" t="s">
        <v>654</v>
      </c>
      <c r="F339" s="251" t="s">
        <v>655</v>
      </c>
      <c r="G339" s="252" t="s">
        <v>140</v>
      </c>
      <c r="H339" s="253">
        <v>816</v>
      </c>
      <c r="I339" s="254"/>
      <c r="J339" s="255">
        <f>ROUND(I339*H339,1)</f>
        <v>0</v>
      </c>
      <c r="K339" s="251" t="s">
        <v>141</v>
      </c>
      <c r="L339" s="256"/>
      <c r="M339" s="257" t="s">
        <v>1</v>
      </c>
      <c r="N339" s="258" t="s">
        <v>42</v>
      </c>
      <c r="O339" s="71"/>
      <c r="P339" s="212">
        <f>O339*H339</f>
        <v>0</v>
      </c>
      <c r="Q339" s="212">
        <v>5.3E-3</v>
      </c>
      <c r="R339" s="212">
        <f>Q339*H339</f>
        <v>4.3247999999999998</v>
      </c>
      <c r="S339" s="212">
        <v>0</v>
      </c>
      <c r="T339" s="213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4" t="s">
        <v>286</v>
      </c>
      <c r="AT339" s="214" t="s">
        <v>295</v>
      </c>
      <c r="AU339" s="214" t="s">
        <v>87</v>
      </c>
      <c r="AY339" s="17" t="s">
        <v>135</v>
      </c>
      <c r="BE339" s="215">
        <f>IF(N339="základní",J339,0)</f>
        <v>0</v>
      </c>
      <c r="BF339" s="215">
        <f>IF(N339="snížená",J339,0)</f>
        <v>0</v>
      </c>
      <c r="BG339" s="215">
        <f>IF(N339="zákl. přenesená",J339,0)</f>
        <v>0</v>
      </c>
      <c r="BH339" s="215">
        <f>IF(N339="sníž. přenesená",J339,0)</f>
        <v>0</v>
      </c>
      <c r="BI339" s="215">
        <f>IF(N339="nulová",J339,0)</f>
        <v>0</v>
      </c>
      <c r="BJ339" s="17" t="s">
        <v>85</v>
      </c>
      <c r="BK339" s="215">
        <f>ROUND(I339*H339,1)</f>
        <v>0</v>
      </c>
      <c r="BL339" s="17" t="s">
        <v>206</v>
      </c>
      <c r="BM339" s="214" t="s">
        <v>656</v>
      </c>
    </row>
    <row r="340" spans="1:65" s="14" customFormat="1" ht="11.25">
      <c r="B340" s="227"/>
      <c r="C340" s="228"/>
      <c r="D340" s="218" t="s">
        <v>144</v>
      </c>
      <c r="E340" s="229" t="s">
        <v>1</v>
      </c>
      <c r="F340" s="230" t="s">
        <v>650</v>
      </c>
      <c r="G340" s="228"/>
      <c r="H340" s="231">
        <v>816</v>
      </c>
      <c r="I340" s="232"/>
      <c r="J340" s="228"/>
      <c r="K340" s="228"/>
      <c r="L340" s="233"/>
      <c r="M340" s="234"/>
      <c r="N340" s="235"/>
      <c r="O340" s="235"/>
      <c r="P340" s="235"/>
      <c r="Q340" s="235"/>
      <c r="R340" s="235"/>
      <c r="S340" s="235"/>
      <c r="T340" s="236"/>
      <c r="AT340" s="237" t="s">
        <v>144</v>
      </c>
      <c r="AU340" s="237" t="s">
        <v>87</v>
      </c>
      <c r="AV340" s="14" t="s">
        <v>87</v>
      </c>
      <c r="AW340" s="14" t="s">
        <v>32</v>
      </c>
      <c r="AX340" s="14" t="s">
        <v>85</v>
      </c>
      <c r="AY340" s="237" t="s">
        <v>135</v>
      </c>
    </row>
    <row r="341" spans="1:65" s="2" customFormat="1" ht="16.5" customHeight="1">
      <c r="A341" s="34"/>
      <c r="B341" s="35"/>
      <c r="C341" s="203" t="s">
        <v>657</v>
      </c>
      <c r="D341" s="203" t="s">
        <v>137</v>
      </c>
      <c r="E341" s="204" t="s">
        <v>658</v>
      </c>
      <c r="F341" s="205" t="s">
        <v>659</v>
      </c>
      <c r="G341" s="206" t="s">
        <v>140</v>
      </c>
      <c r="H341" s="207">
        <v>600</v>
      </c>
      <c r="I341" s="208"/>
      <c r="J341" s="209">
        <f>ROUND(I341*H341,1)</f>
        <v>0</v>
      </c>
      <c r="K341" s="205" t="s">
        <v>141</v>
      </c>
      <c r="L341" s="39"/>
      <c r="M341" s="210" t="s">
        <v>1</v>
      </c>
      <c r="N341" s="211" t="s">
        <v>42</v>
      </c>
      <c r="O341" s="71"/>
      <c r="P341" s="212">
        <f>O341*H341</f>
        <v>0</v>
      </c>
      <c r="Q341" s="212">
        <v>6.4000000000000005E-4</v>
      </c>
      <c r="R341" s="212">
        <f>Q341*H341</f>
        <v>0.38400000000000001</v>
      </c>
      <c r="S341" s="212">
        <v>0</v>
      </c>
      <c r="T341" s="213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4" t="s">
        <v>206</v>
      </c>
      <c r="AT341" s="214" t="s">
        <v>137</v>
      </c>
      <c r="AU341" s="214" t="s">
        <v>87</v>
      </c>
      <c r="AY341" s="17" t="s">
        <v>135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7" t="s">
        <v>85</v>
      </c>
      <c r="BK341" s="215">
        <f>ROUND(I341*H341,1)</f>
        <v>0</v>
      </c>
      <c r="BL341" s="17" t="s">
        <v>206</v>
      </c>
      <c r="BM341" s="214" t="s">
        <v>660</v>
      </c>
    </row>
    <row r="342" spans="1:65" s="2" customFormat="1" ht="16.5" customHeight="1">
      <c r="A342" s="34"/>
      <c r="B342" s="35"/>
      <c r="C342" s="203" t="s">
        <v>661</v>
      </c>
      <c r="D342" s="203" t="s">
        <v>137</v>
      </c>
      <c r="E342" s="204" t="s">
        <v>662</v>
      </c>
      <c r="F342" s="205" t="s">
        <v>663</v>
      </c>
      <c r="G342" s="206" t="s">
        <v>159</v>
      </c>
      <c r="H342" s="207">
        <v>380</v>
      </c>
      <c r="I342" s="208"/>
      <c r="J342" s="209">
        <f>ROUND(I342*H342,1)</f>
        <v>0</v>
      </c>
      <c r="K342" s="205" t="s">
        <v>141</v>
      </c>
      <c r="L342" s="39"/>
      <c r="M342" s="210" t="s">
        <v>1</v>
      </c>
      <c r="N342" s="211" t="s">
        <v>42</v>
      </c>
      <c r="O342" s="71"/>
      <c r="P342" s="212">
        <f>O342*H342</f>
        <v>0</v>
      </c>
      <c r="Q342" s="212">
        <v>1.6000000000000001E-4</v>
      </c>
      <c r="R342" s="212">
        <f>Q342*H342</f>
        <v>6.0800000000000007E-2</v>
      </c>
      <c r="S342" s="212">
        <v>0</v>
      </c>
      <c r="T342" s="213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4" t="s">
        <v>206</v>
      </c>
      <c r="AT342" s="214" t="s">
        <v>137</v>
      </c>
      <c r="AU342" s="214" t="s">
        <v>87</v>
      </c>
      <c r="AY342" s="17" t="s">
        <v>135</v>
      </c>
      <c r="BE342" s="215">
        <f>IF(N342="základní",J342,0)</f>
        <v>0</v>
      </c>
      <c r="BF342" s="215">
        <f>IF(N342="snížená",J342,0)</f>
        <v>0</v>
      </c>
      <c r="BG342" s="215">
        <f>IF(N342="zákl. přenesená",J342,0)</f>
        <v>0</v>
      </c>
      <c r="BH342" s="215">
        <f>IF(N342="sníž. přenesená",J342,0)</f>
        <v>0</v>
      </c>
      <c r="BI342" s="215">
        <f>IF(N342="nulová",J342,0)</f>
        <v>0</v>
      </c>
      <c r="BJ342" s="17" t="s">
        <v>85</v>
      </c>
      <c r="BK342" s="215">
        <f>ROUND(I342*H342,1)</f>
        <v>0</v>
      </c>
      <c r="BL342" s="17" t="s">
        <v>206</v>
      </c>
      <c r="BM342" s="214" t="s">
        <v>664</v>
      </c>
    </row>
    <row r="343" spans="1:65" s="14" customFormat="1" ht="11.25">
      <c r="B343" s="227"/>
      <c r="C343" s="228"/>
      <c r="D343" s="218" t="s">
        <v>144</v>
      </c>
      <c r="E343" s="229" t="s">
        <v>1</v>
      </c>
      <c r="F343" s="230" t="s">
        <v>665</v>
      </c>
      <c r="G343" s="228"/>
      <c r="H343" s="231">
        <v>380</v>
      </c>
      <c r="I343" s="232"/>
      <c r="J343" s="228"/>
      <c r="K343" s="228"/>
      <c r="L343" s="233"/>
      <c r="M343" s="234"/>
      <c r="N343" s="235"/>
      <c r="O343" s="235"/>
      <c r="P343" s="235"/>
      <c r="Q343" s="235"/>
      <c r="R343" s="235"/>
      <c r="S343" s="235"/>
      <c r="T343" s="236"/>
      <c r="AT343" s="237" t="s">
        <v>144</v>
      </c>
      <c r="AU343" s="237" t="s">
        <v>87</v>
      </c>
      <c r="AV343" s="14" t="s">
        <v>87</v>
      </c>
      <c r="AW343" s="14" t="s">
        <v>32</v>
      </c>
      <c r="AX343" s="14" t="s">
        <v>85</v>
      </c>
      <c r="AY343" s="237" t="s">
        <v>135</v>
      </c>
    </row>
    <row r="344" spans="1:65" s="2" customFormat="1" ht="16.5" customHeight="1">
      <c r="A344" s="34"/>
      <c r="B344" s="35"/>
      <c r="C344" s="203" t="s">
        <v>666</v>
      </c>
      <c r="D344" s="203" t="s">
        <v>137</v>
      </c>
      <c r="E344" s="204" t="s">
        <v>667</v>
      </c>
      <c r="F344" s="205" t="s">
        <v>668</v>
      </c>
      <c r="G344" s="206" t="s">
        <v>172</v>
      </c>
      <c r="H344" s="207">
        <v>10</v>
      </c>
      <c r="I344" s="208"/>
      <c r="J344" s="209">
        <f>ROUND(I344*H344,1)</f>
        <v>0</v>
      </c>
      <c r="K344" s="205" t="s">
        <v>141</v>
      </c>
      <c r="L344" s="39"/>
      <c r="M344" s="210" t="s">
        <v>1</v>
      </c>
      <c r="N344" s="211" t="s">
        <v>42</v>
      </c>
      <c r="O344" s="71"/>
      <c r="P344" s="212">
        <f>O344*H344</f>
        <v>0</v>
      </c>
      <c r="Q344" s="212">
        <v>4.0000000000000002E-4</v>
      </c>
      <c r="R344" s="212">
        <f>Q344*H344</f>
        <v>4.0000000000000001E-3</v>
      </c>
      <c r="S344" s="212">
        <v>0</v>
      </c>
      <c r="T344" s="213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4" t="s">
        <v>206</v>
      </c>
      <c r="AT344" s="214" t="s">
        <v>137</v>
      </c>
      <c r="AU344" s="214" t="s">
        <v>87</v>
      </c>
      <c r="AY344" s="17" t="s">
        <v>135</v>
      </c>
      <c r="BE344" s="215">
        <f>IF(N344="základní",J344,0)</f>
        <v>0</v>
      </c>
      <c r="BF344" s="215">
        <f>IF(N344="snížená",J344,0)</f>
        <v>0</v>
      </c>
      <c r="BG344" s="215">
        <f>IF(N344="zákl. přenesená",J344,0)</f>
        <v>0</v>
      </c>
      <c r="BH344" s="215">
        <f>IF(N344="sníž. přenesená",J344,0)</f>
        <v>0</v>
      </c>
      <c r="BI344" s="215">
        <f>IF(N344="nulová",J344,0)</f>
        <v>0</v>
      </c>
      <c r="BJ344" s="17" t="s">
        <v>85</v>
      </c>
      <c r="BK344" s="215">
        <f>ROUND(I344*H344,1)</f>
        <v>0</v>
      </c>
      <c r="BL344" s="17" t="s">
        <v>206</v>
      </c>
      <c r="BM344" s="214" t="s">
        <v>669</v>
      </c>
    </row>
    <row r="345" spans="1:65" s="14" customFormat="1" ht="11.25">
      <c r="B345" s="227"/>
      <c r="C345" s="228"/>
      <c r="D345" s="218" t="s">
        <v>144</v>
      </c>
      <c r="E345" s="229" t="s">
        <v>1</v>
      </c>
      <c r="F345" s="230" t="s">
        <v>670</v>
      </c>
      <c r="G345" s="228"/>
      <c r="H345" s="231">
        <v>10</v>
      </c>
      <c r="I345" s="232"/>
      <c r="J345" s="228"/>
      <c r="K345" s="228"/>
      <c r="L345" s="233"/>
      <c r="M345" s="234"/>
      <c r="N345" s="235"/>
      <c r="O345" s="235"/>
      <c r="P345" s="235"/>
      <c r="Q345" s="235"/>
      <c r="R345" s="235"/>
      <c r="S345" s="235"/>
      <c r="T345" s="236"/>
      <c r="AT345" s="237" t="s">
        <v>144</v>
      </c>
      <c r="AU345" s="237" t="s">
        <v>87</v>
      </c>
      <c r="AV345" s="14" t="s">
        <v>87</v>
      </c>
      <c r="AW345" s="14" t="s">
        <v>32</v>
      </c>
      <c r="AX345" s="14" t="s">
        <v>85</v>
      </c>
      <c r="AY345" s="237" t="s">
        <v>135</v>
      </c>
    </row>
    <row r="346" spans="1:65" s="2" customFormat="1" ht="21.75" customHeight="1">
      <c r="A346" s="34"/>
      <c r="B346" s="35"/>
      <c r="C346" s="249" t="s">
        <v>671</v>
      </c>
      <c r="D346" s="249" t="s">
        <v>295</v>
      </c>
      <c r="E346" s="250" t="s">
        <v>647</v>
      </c>
      <c r="F346" s="251" t="s">
        <v>648</v>
      </c>
      <c r="G346" s="252" t="s">
        <v>140</v>
      </c>
      <c r="H346" s="253">
        <v>10</v>
      </c>
      <c r="I346" s="254"/>
      <c r="J346" s="255">
        <f>ROUND(I346*H346,1)</f>
        <v>0</v>
      </c>
      <c r="K346" s="251" t="s">
        <v>141</v>
      </c>
      <c r="L346" s="256"/>
      <c r="M346" s="257" t="s">
        <v>1</v>
      </c>
      <c r="N346" s="258" t="s">
        <v>42</v>
      </c>
      <c r="O346" s="71"/>
      <c r="P346" s="212">
        <f>O346*H346</f>
        <v>0</v>
      </c>
      <c r="Q346" s="212">
        <v>5.4000000000000003E-3</v>
      </c>
      <c r="R346" s="212">
        <f>Q346*H346</f>
        <v>5.4000000000000006E-2</v>
      </c>
      <c r="S346" s="212">
        <v>0</v>
      </c>
      <c r="T346" s="213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4" t="s">
        <v>286</v>
      </c>
      <c r="AT346" s="214" t="s">
        <v>295</v>
      </c>
      <c r="AU346" s="214" t="s">
        <v>87</v>
      </c>
      <c r="AY346" s="17" t="s">
        <v>135</v>
      </c>
      <c r="BE346" s="215">
        <f>IF(N346="základní",J346,0)</f>
        <v>0</v>
      </c>
      <c r="BF346" s="215">
        <f>IF(N346="snížená",J346,0)</f>
        <v>0</v>
      </c>
      <c r="BG346" s="215">
        <f>IF(N346="zákl. přenesená",J346,0)</f>
        <v>0</v>
      </c>
      <c r="BH346" s="215">
        <f>IF(N346="sníž. přenesená",J346,0)</f>
        <v>0</v>
      </c>
      <c r="BI346" s="215">
        <f>IF(N346="nulová",J346,0)</f>
        <v>0</v>
      </c>
      <c r="BJ346" s="17" t="s">
        <v>85</v>
      </c>
      <c r="BK346" s="215">
        <f>ROUND(I346*H346,1)</f>
        <v>0</v>
      </c>
      <c r="BL346" s="17" t="s">
        <v>206</v>
      </c>
      <c r="BM346" s="214" t="s">
        <v>672</v>
      </c>
    </row>
    <row r="347" spans="1:65" s="14" customFormat="1" ht="11.25">
      <c r="B347" s="227"/>
      <c r="C347" s="228"/>
      <c r="D347" s="218" t="s">
        <v>144</v>
      </c>
      <c r="E347" s="229" t="s">
        <v>1</v>
      </c>
      <c r="F347" s="230" t="s">
        <v>182</v>
      </c>
      <c r="G347" s="228"/>
      <c r="H347" s="231">
        <v>10</v>
      </c>
      <c r="I347" s="232"/>
      <c r="J347" s="228"/>
      <c r="K347" s="228"/>
      <c r="L347" s="233"/>
      <c r="M347" s="234"/>
      <c r="N347" s="235"/>
      <c r="O347" s="235"/>
      <c r="P347" s="235"/>
      <c r="Q347" s="235"/>
      <c r="R347" s="235"/>
      <c r="S347" s="235"/>
      <c r="T347" s="236"/>
      <c r="AT347" s="237" t="s">
        <v>144</v>
      </c>
      <c r="AU347" s="237" t="s">
        <v>87</v>
      </c>
      <c r="AV347" s="14" t="s">
        <v>87</v>
      </c>
      <c r="AW347" s="14" t="s">
        <v>32</v>
      </c>
      <c r="AX347" s="14" t="s">
        <v>85</v>
      </c>
      <c r="AY347" s="237" t="s">
        <v>135</v>
      </c>
    </row>
    <row r="348" spans="1:65" s="2" customFormat="1" ht="16.5" customHeight="1">
      <c r="A348" s="34"/>
      <c r="B348" s="35"/>
      <c r="C348" s="249" t="s">
        <v>673</v>
      </c>
      <c r="D348" s="249" t="s">
        <v>295</v>
      </c>
      <c r="E348" s="250" t="s">
        <v>674</v>
      </c>
      <c r="F348" s="251" t="s">
        <v>675</v>
      </c>
      <c r="G348" s="252" t="s">
        <v>676</v>
      </c>
      <c r="H348" s="253">
        <v>5</v>
      </c>
      <c r="I348" s="254"/>
      <c r="J348" s="255">
        <f>ROUND(I348*H348,1)</f>
        <v>0</v>
      </c>
      <c r="K348" s="251" t="s">
        <v>141</v>
      </c>
      <c r="L348" s="256"/>
      <c r="M348" s="257" t="s">
        <v>1</v>
      </c>
      <c r="N348" s="258" t="s">
        <v>42</v>
      </c>
      <c r="O348" s="71"/>
      <c r="P348" s="212">
        <f>O348*H348</f>
        <v>0</v>
      </c>
      <c r="Q348" s="212">
        <v>1.07E-3</v>
      </c>
      <c r="R348" s="212">
        <f>Q348*H348</f>
        <v>5.3499999999999997E-3</v>
      </c>
      <c r="S348" s="212">
        <v>0</v>
      </c>
      <c r="T348" s="213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214" t="s">
        <v>286</v>
      </c>
      <c r="AT348" s="214" t="s">
        <v>295</v>
      </c>
      <c r="AU348" s="214" t="s">
        <v>87</v>
      </c>
      <c r="AY348" s="17" t="s">
        <v>135</v>
      </c>
      <c r="BE348" s="215">
        <f>IF(N348="základní",J348,0)</f>
        <v>0</v>
      </c>
      <c r="BF348" s="215">
        <f>IF(N348="snížená",J348,0)</f>
        <v>0</v>
      </c>
      <c r="BG348" s="215">
        <f>IF(N348="zákl. přenesená",J348,0)</f>
        <v>0</v>
      </c>
      <c r="BH348" s="215">
        <f>IF(N348="sníž. přenesená",J348,0)</f>
        <v>0</v>
      </c>
      <c r="BI348" s="215">
        <f>IF(N348="nulová",J348,0)</f>
        <v>0</v>
      </c>
      <c r="BJ348" s="17" t="s">
        <v>85</v>
      </c>
      <c r="BK348" s="215">
        <f>ROUND(I348*H348,1)</f>
        <v>0</v>
      </c>
      <c r="BL348" s="17" t="s">
        <v>206</v>
      </c>
      <c r="BM348" s="214" t="s">
        <v>677</v>
      </c>
    </row>
    <row r="349" spans="1:65" s="2" customFormat="1" ht="16.5" customHeight="1">
      <c r="A349" s="34"/>
      <c r="B349" s="35"/>
      <c r="C349" s="249" t="s">
        <v>678</v>
      </c>
      <c r="D349" s="249" t="s">
        <v>295</v>
      </c>
      <c r="E349" s="250" t="s">
        <v>679</v>
      </c>
      <c r="F349" s="251" t="s">
        <v>680</v>
      </c>
      <c r="G349" s="252" t="s">
        <v>676</v>
      </c>
      <c r="H349" s="253">
        <v>5</v>
      </c>
      <c r="I349" s="254"/>
      <c r="J349" s="255">
        <f>ROUND(I349*H349,1)</f>
        <v>0</v>
      </c>
      <c r="K349" s="251" t="s">
        <v>141</v>
      </c>
      <c r="L349" s="256"/>
      <c r="M349" s="257" t="s">
        <v>1</v>
      </c>
      <c r="N349" s="258" t="s">
        <v>42</v>
      </c>
      <c r="O349" s="71"/>
      <c r="P349" s="212">
        <f>O349*H349</f>
        <v>0</v>
      </c>
      <c r="Q349" s="212">
        <v>1.5100000000000001E-3</v>
      </c>
      <c r="R349" s="212">
        <f>Q349*H349</f>
        <v>7.5500000000000003E-3</v>
      </c>
      <c r="S349" s="212">
        <v>0</v>
      </c>
      <c r="T349" s="213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214" t="s">
        <v>286</v>
      </c>
      <c r="AT349" s="214" t="s">
        <v>295</v>
      </c>
      <c r="AU349" s="214" t="s">
        <v>87</v>
      </c>
      <c r="AY349" s="17" t="s">
        <v>135</v>
      </c>
      <c r="BE349" s="215">
        <f>IF(N349="základní",J349,0)</f>
        <v>0</v>
      </c>
      <c r="BF349" s="215">
        <f>IF(N349="snížená",J349,0)</f>
        <v>0</v>
      </c>
      <c r="BG349" s="215">
        <f>IF(N349="zákl. přenesená",J349,0)</f>
        <v>0</v>
      </c>
      <c r="BH349" s="215">
        <f>IF(N349="sníž. přenesená",J349,0)</f>
        <v>0</v>
      </c>
      <c r="BI349" s="215">
        <f>IF(N349="nulová",J349,0)</f>
        <v>0</v>
      </c>
      <c r="BJ349" s="17" t="s">
        <v>85</v>
      </c>
      <c r="BK349" s="215">
        <f>ROUND(I349*H349,1)</f>
        <v>0</v>
      </c>
      <c r="BL349" s="17" t="s">
        <v>206</v>
      </c>
      <c r="BM349" s="214" t="s">
        <v>681</v>
      </c>
    </row>
    <row r="350" spans="1:65" s="2" customFormat="1" ht="16.5" customHeight="1">
      <c r="A350" s="34"/>
      <c r="B350" s="35"/>
      <c r="C350" s="203" t="s">
        <v>682</v>
      </c>
      <c r="D350" s="203" t="s">
        <v>137</v>
      </c>
      <c r="E350" s="204" t="s">
        <v>683</v>
      </c>
      <c r="F350" s="205" t="s">
        <v>684</v>
      </c>
      <c r="G350" s="206" t="s">
        <v>272</v>
      </c>
      <c r="H350" s="207">
        <v>10.029</v>
      </c>
      <c r="I350" s="208"/>
      <c r="J350" s="209">
        <f>ROUND(I350*H350,1)</f>
        <v>0</v>
      </c>
      <c r="K350" s="205" t="s">
        <v>141</v>
      </c>
      <c r="L350" s="39"/>
      <c r="M350" s="210" t="s">
        <v>1</v>
      </c>
      <c r="N350" s="211" t="s">
        <v>42</v>
      </c>
      <c r="O350" s="71"/>
      <c r="P350" s="212">
        <f>O350*H350</f>
        <v>0</v>
      </c>
      <c r="Q350" s="212">
        <v>0</v>
      </c>
      <c r="R350" s="212">
        <f>Q350*H350</f>
        <v>0</v>
      </c>
      <c r="S350" s="212">
        <v>0</v>
      </c>
      <c r="T350" s="213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214" t="s">
        <v>206</v>
      </c>
      <c r="AT350" s="214" t="s">
        <v>137</v>
      </c>
      <c r="AU350" s="214" t="s">
        <v>87</v>
      </c>
      <c r="AY350" s="17" t="s">
        <v>135</v>
      </c>
      <c r="BE350" s="215">
        <f>IF(N350="základní",J350,0)</f>
        <v>0</v>
      </c>
      <c r="BF350" s="215">
        <f>IF(N350="snížená",J350,0)</f>
        <v>0</v>
      </c>
      <c r="BG350" s="215">
        <f>IF(N350="zákl. přenesená",J350,0)</f>
        <v>0</v>
      </c>
      <c r="BH350" s="215">
        <f>IF(N350="sníž. přenesená",J350,0)</f>
        <v>0</v>
      </c>
      <c r="BI350" s="215">
        <f>IF(N350="nulová",J350,0)</f>
        <v>0</v>
      </c>
      <c r="BJ350" s="17" t="s">
        <v>85</v>
      </c>
      <c r="BK350" s="215">
        <f>ROUND(I350*H350,1)</f>
        <v>0</v>
      </c>
      <c r="BL350" s="17" t="s">
        <v>206</v>
      </c>
      <c r="BM350" s="214" t="s">
        <v>685</v>
      </c>
    </row>
    <row r="351" spans="1:65" s="12" customFormat="1" ht="22.9" customHeight="1">
      <c r="B351" s="187"/>
      <c r="C351" s="188"/>
      <c r="D351" s="189" t="s">
        <v>76</v>
      </c>
      <c r="E351" s="201" t="s">
        <v>686</v>
      </c>
      <c r="F351" s="201" t="s">
        <v>687</v>
      </c>
      <c r="G351" s="188"/>
      <c r="H351" s="188"/>
      <c r="I351" s="191"/>
      <c r="J351" s="202">
        <f>BK351</f>
        <v>0</v>
      </c>
      <c r="K351" s="188"/>
      <c r="L351" s="193"/>
      <c r="M351" s="194"/>
      <c r="N351" s="195"/>
      <c r="O351" s="195"/>
      <c r="P351" s="196">
        <f>SUM(P352:P357)</f>
        <v>0</v>
      </c>
      <c r="Q351" s="195"/>
      <c r="R351" s="196">
        <f>SUM(R352:R357)</f>
        <v>2.0579999999999998</v>
      </c>
      <c r="S351" s="195"/>
      <c r="T351" s="197">
        <f>SUM(T352:T357)</f>
        <v>0</v>
      </c>
      <c r="AR351" s="198" t="s">
        <v>87</v>
      </c>
      <c r="AT351" s="199" t="s">
        <v>76</v>
      </c>
      <c r="AU351" s="199" t="s">
        <v>85</v>
      </c>
      <c r="AY351" s="198" t="s">
        <v>135</v>
      </c>
      <c r="BK351" s="200">
        <f>SUM(BK352:BK357)</f>
        <v>0</v>
      </c>
    </row>
    <row r="352" spans="1:65" s="2" customFormat="1" ht="16.5" customHeight="1">
      <c r="A352" s="34"/>
      <c r="B352" s="35"/>
      <c r="C352" s="203" t="s">
        <v>688</v>
      </c>
      <c r="D352" s="203" t="s">
        <v>137</v>
      </c>
      <c r="E352" s="204" t="s">
        <v>689</v>
      </c>
      <c r="F352" s="205" t="s">
        <v>690</v>
      </c>
      <c r="G352" s="206" t="s">
        <v>140</v>
      </c>
      <c r="H352" s="207">
        <v>600</v>
      </c>
      <c r="I352" s="208"/>
      <c r="J352" s="209">
        <f>ROUND(I352*H352,1)</f>
        <v>0</v>
      </c>
      <c r="K352" s="205" t="s">
        <v>141</v>
      </c>
      <c r="L352" s="39"/>
      <c r="M352" s="210" t="s">
        <v>1</v>
      </c>
      <c r="N352" s="211" t="s">
        <v>42</v>
      </c>
      <c r="O352" s="71"/>
      <c r="P352" s="212">
        <f>O352*H352</f>
        <v>0</v>
      </c>
      <c r="Q352" s="212">
        <v>2.4000000000000001E-4</v>
      </c>
      <c r="R352" s="212">
        <f>Q352*H352</f>
        <v>0.14400000000000002</v>
      </c>
      <c r="S352" s="212">
        <v>0</v>
      </c>
      <c r="T352" s="213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4" t="s">
        <v>206</v>
      </c>
      <c r="AT352" s="214" t="s">
        <v>137</v>
      </c>
      <c r="AU352" s="214" t="s">
        <v>87</v>
      </c>
      <c r="AY352" s="17" t="s">
        <v>135</v>
      </c>
      <c r="BE352" s="215">
        <f>IF(N352="základní",J352,0)</f>
        <v>0</v>
      </c>
      <c r="BF352" s="215">
        <f>IF(N352="snížená",J352,0)</f>
        <v>0</v>
      </c>
      <c r="BG352" s="215">
        <f>IF(N352="zákl. přenesená",J352,0)</f>
        <v>0</v>
      </c>
      <c r="BH352" s="215">
        <f>IF(N352="sníž. přenesená",J352,0)</f>
        <v>0</v>
      </c>
      <c r="BI352" s="215">
        <f>IF(N352="nulová",J352,0)</f>
        <v>0</v>
      </c>
      <c r="BJ352" s="17" t="s">
        <v>85</v>
      </c>
      <c r="BK352" s="215">
        <f>ROUND(I352*H352,1)</f>
        <v>0</v>
      </c>
      <c r="BL352" s="17" t="s">
        <v>206</v>
      </c>
      <c r="BM352" s="214" t="s">
        <v>691</v>
      </c>
    </row>
    <row r="353" spans="1:65" s="2" customFormat="1" ht="19.5">
      <c r="A353" s="34"/>
      <c r="B353" s="35"/>
      <c r="C353" s="36"/>
      <c r="D353" s="218" t="s">
        <v>320</v>
      </c>
      <c r="E353" s="36"/>
      <c r="F353" s="259" t="s">
        <v>692</v>
      </c>
      <c r="G353" s="36"/>
      <c r="H353" s="36"/>
      <c r="I353" s="115"/>
      <c r="J353" s="36"/>
      <c r="K353" s="36"/>
      <c r="L353" s="39"/>
      <c r="M353" s="260"/>
      <c r="N353" s="261"/>
      <c r="O353" s="71"/>
      <c r="P353" s="71"/>
      <c r="Q353" s="71"/>
      <c r="R353" s="71"/>
      <c r="S353" s="71"/>
      <c r="T353" s="72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T353" s="17" t="s">
        <v>320</v>
      </c>
      <c r="AU353" s="17" t="s">
        <v>87</v>
      </c>
    </row>
    <row r="354" spans="1:65" s="14" customFormat="1" ht="11.25">
      <c r="B354" s="227"/>
      <c r="C354" s="228"/>
      <c r="D354" s="218" t="s">
        <v>144</v>
      </c>
      <c r="E354" s="229" t="s">
        <v>1</v>
      </c>
      <c r="F354" s="230" t="s">
        <v>693</v>
      </c>
      <c r="G354" s="228"/>
      <c r="H354" s="231">
        <v>600</v>
      </c>
      <c r="I354" s="232"/>
      <c r="J354" s="228"/>
      <c r="K354" s="228"/>
      <c r="L354" s="233"/>
      <c r="M354" s="234"/>
      <c r="N354" s="235"/>
      <c r="O354" s="235"/>
      <c r="P354" s="235"/>
      <c r="Q354" s="235"/>
      <c r="R354" s="235"/>
      <c r="S354" s="235"/>
      <c r="T354" s="236"/>
      <c r="AT354" s="237" t="s">
        <v>144</v>
      </c>
      <c r="AU354" s="237" t="s">
        <v>87</v>
      </c>
      <c r="AV354" s="14" t="s">
        <v>87</v>
      </c>
      <c r="AW354" s="14" t="s">
        <v>32</v>
      </c>
      <c r="AX354" s="14" t="s">
        <v>85</v>
      </c>
      <c r="AY354" s="237" t="s">
        <v>135</v>
      </c>
    </row>
    <row r="355" spans="1:65" s="2" customFormat="1" ht="16.5" customHeight="1">
      <c r="A355" s="34"/>
      <c r="B355" s="35"/>
      <c r="C355" s="249" t="s">
        <v>694</v>
      </c>
      <c r="D355" s="249" t="s">
        <v>295</v>
      </c>
      <c r="E355" s="250" t="s">
        <v>695</v>
      </c>
      <c r="F355" s="251" t="s">
        <v>696</v>
      </c>
      <c r="G355" s="252" t="s">
        <v>140</v>
      </c>
      <c r="H355" s="253">
        <v>660</v>
      </c>
      <c r="I355" s="254"/>
      <c r="J355" s="255">
        <f>ROUND(I355*H355,1)</f>
        <v>0</v>
      </c>
      <c r="K355" s="251" t="s">
        <v>141</v>
      </c>
      <c r="L355" s="256"/>
      <c r="M355" s="257" t="s">
        <v>1</v>
      </c>
      <c r="N355" s="258" t="s">
        <v>42</v>
      </c>
      <c r="O355" s="71"/>
      <c r="P355" s="212">
        <f>O355*H355</f>
        <v>0</v>
      </c>
      <c r="Q355" s="212">
        <v>2.8999999999999998E-3</v>
      </c>
      <c r="R355" s="212">
        <f>Q355*H355</f>
        <v>1.9139999999999999</v>
      </c>
      <c r="S355" s="212">
        <v>0</v>
      </c>
      <c r="T355" s="213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4" t="s">
        <v>286</v>
      </c>
      <c r="AT355" s="214" t="s">
        <v>295</v>
      </c>
      <c r="AU355" s="214" t="s">
        <v>87</v>
      </c>
      <c r="AY355" s="17" t="s">
        <v>135</v>
      </c>
      <c r="BE355" s="215">
        <f>IF(N355="základní",J355,0)</f>
        <v>0</v>
      </c>
      <c r="BF355" s="215">
        <f>IF(N355="snížená",J355,0)</f>
        <v>0</v>
      </c>
      <c r="BG355" s="215">
        <f>IF(N355="zákl. přenesená",J355,0)</f>
        <v>0</v>
      </c>
      <c r="BH355" s="215">
        <f>IF(N355="sníž. přenesená",J355,0)</f>
        <v>0</v>
      </c>
      <c r="BI355" s="215">
        <f>IF(N355="nulová",J355,0)</f>
        <v>0</v>
      </c>
      <c r="BJ355" s="17" t="s">
        <v>85</v>
      </c>
      <c r="BK355" s="215">
        <f>ROUND(I355*H355,1)</f>
        <v>0</v>
      </c>
      <c r="BL355" s="17" t="s">
        <v>206</v>
      </c>
      <c r="BM355" s="214" t="s">
        <v>697</v>
      </c>
    </row>
    <row r="356" spans="1:65" s="14" customFormat="1" ht="11.25">
      <c r="B356" s="227"/>
      <c r="C356" s="228"/>
      <c r="D356" s="218" t="s">
        <v>144</v>
      </c>
      <c r="E356" s="229" t="s">
        <v>1</v>
      </c>
      <c r="F356" s="230" t="s">
        <v>698</v>
      </c>
      <c r="G356" s="228"/>
      <c r="H356" s="231">
        <v>660</v>
      </c>
      <c r="I356" s="232"/>
      <c r="J356" s="228"/>
      <c r="K356" s="228"/>
      <c r="L356" s="233"/>
      <c r="M356" s="234"/>
      <c r="N356" s="235"/>
      <c r="O356" s="235"/>
      <c r="P356" s="235"/>
      <c r="Q356" s="235"/>
      <c r="R356" s="235"/>
      <c r="S356" s="235"/>
      <c r="T356" s="236"/>
      <c r="AT356" s="237" t="s">
        <v>144</v>
      </c>
      <c r="AU356" s="237" t="s">
        <v>87</v>
      </c>
      <c r="AV356" s="14" t="s">
        <v>87</v>
      </c>
      <c r="AW356" s="14" t="s">
        <v>32</v>
      </c>
      <c r="AX356" s="14" t="s">
        <v>85</v>
      </c>
      <c r="AY356" s="237" t="s">
        <v>135</v>
      </c>
    </row>
    <row r="357" spans="1:65" s="2" customFormat="1" ht="16.5" customHeight="1">
      <c r="A357" s="34"/>
      <c r="B357" s="35"/>
      <c r="C357" s="203" t="s">
        <v>699</v>
      </c>
      <c r="D357" s="203" t="s">
        <v>137</v>
      </c>
      <c r="E357" s="204" t="s">
        <v>700</v>
      </c>
      <c r="F357" s="205" t="s">
        <v>701</v>
      </c>
      <c r="G357" s="206" t="s">
        <v>272</v>
      </c>
      <c r="H357" s="207">
        <v>2.0579999999999998</v>
      </c>
      <c r="I357" s="208"/>
      <c r="J357" s="209">
        <f>ROUND(I357*H357,1)</f>
        <v>0</v>
      </c>
      <c r="K357" s="205" t="s">
        <v>141</v>
      </c>
      <c r="L357" s="39"/>
      <c r="M357" s="210" t="s">
        <v>1</v>
      </c>
      <c r="N357" s="211" t="s">
        <v>42</v>
      </c>
      <c r="O357" s="71"/>
      <c r="P357" s="212">
        <f>O357*H357</f>
        <v>0</v>
      </c>
      <c r="Q357" s="212">
        <v>0</v>
      </c>
      <c r="R357" s="212">
        <f>Q357*H357</f>
        <v>0</v>
      </c>
      <c r="S357" s="212">
        <v>0</v>
      </c>
      <c r="T357" s="21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4" t="s">
        <v>206</v>
      </c>
      <c r="AT357" s="214" t="s">
        <v>137</v>
      </c>
      <c r="AU357" s="214" t="s">
        <v>87</v>
      </c>
      <c r="AY357" s="17" t="s">
        <v>135</v>
      </c>
      <c r="BE357" s="215">
        <f>IF(N357="základní",J357,0)</f>
        <v>0</v>
      </c>
      <c r="BF357" s="215">
        <f>IF(N357="snížená",J357,0)</f>
        <v>0</v>
      </c>
      <c r="BG357" s="215">
        <f>IF(N357="zákl. přenesená",J357,0)</f>
        <v>0</v>
      </c>
      <c r="BH357" s="215">
        <f>IF(N357="sníž. přenesená",J357,0)</f>
        <v>0</v>
      </c>
      <c r="BI357" s="215">
        <f>IF(N357="nulová",J357,0)</f>
        <v>0</v>
      </c>
      <c r="BJ357" s="17" t="s">
        <v>85</v>
      </c>
      <c r="BK357" s="215">
        <f>ROUND(I357*H357,1)</f>
        <v>0</v>
      </c>
      <c r="BL357" s="17" t="s">
        <v>206</v>
      </c>
      <c r="BM357" s="214" t="s">
        <v>702</v>
      </c>
    </row>
    <row r="358" spans="1:65" s="12" customFormat="1" ht="22.9" customHeight="1">
      <c r="B358" s="187"/>
      <c r="C358" s="188"/>
      <c r="D358" s="189" t="s">
        <v>76</v>
      </c>
      <c r="E358" s="201" t="s">
        <v>703</v>
      </c>
      <c r="F358" s="201" t="s">
        <v>704</v>
      </c>
      <c r="G358" s="188"/>
      <c r="H358" s="188"/>
      <c r="I358" s="191"/>
      <c r="J358" s="202">
        <f>BK358</f>
        <v>0</v>
      </c>
      <c r="K358" s="188"/>
      <c r="L358" s="193"/>
      <c r="M358" s="194"/>
      <c r="N358" s="195"/>
      <c r="O358" s="195"/>
      <c r="P358" s="196">
        <f>SUM(P359:P362)</f>
        <v>0</v>
      </c>
      <c r="Q358" s="195"/>
      <c r="R358" s="196">
        <f>SUM(R359:R362)</f>
        <v>0.8</v>
      </c>
      <c r="S358" s="195"/>
      <c r="T358" s="197">
        <f>SUM(T359:T362)</f>
        <v>0</v>
      </c>
      <c r="AR358" s="198" t="s">
        <v>87</v>
      </c>
      <c r="AT358" s="199" t="s">
        <v>76</v>
      </c>
      <c r="AU358" s="199" t="s">
        <v>85</v>
      </c>
      <c r="AY358" s="198" t="s">
        <v>135</v>
      </c>
      <c r="BK358" s="200">
        <f>SUM(BK359:BK362)</f>
        <v>0</v>
      </c>
    </row>
    <row r="359" spans="1:65" s="2" customFormat="1" ht="16.5" customHeight="1">
      <c r="A359" s="34"/>
      <c r="B359" s="35"/>
      <c r="C359" s="203" t="s">
        <v>705</v>
      </c>
      <c r="D359" s="203" t="s">
        <v>137</v>
      </c>
      <c r="E359" s="204" t="s">
        <v>706</v>
      </c>
      <c r="F359" s="205" t="s">
        <v>707</v>
      </c>
      <c r="G359" s="206" t="s">
        <v>159</v>
      </c>
      <c r="H359" s="207">
        <v>800</v>
      </c>
      <c r="I359" s="208"/>
      <c r="J359" s="209">
        <f>ROUND(I359*H359,1)</f>
        <v>0</v>
      </c>
      <c r="K359" s="205" t="s">
        <v>141</v>
      </c>
      <c r="L359" s="39"/>
      <c r="M359" s="210" t="s">
        <v>1</v>
      </c>
      <c r="N359" s="211" t="s">
        <v>42</v>
      </c>
      <c r="O359" s="71"/>
      <c r="P359" s="212">
        <f>O359*H359</f>
        <v>0</v>
      </c>
      <c r="Q359" s="212">
        <v>0</v>
      </c>
      <c r="R359" s="212">
        <f>Q359*H359</f>
        <v>0</v>
      </c>
      <c r="S359" s="212">
        <v>0</v>
      </c>
      <c r="T359" s="213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214" t="s">
        <v>206</v>
      </c>
      <c r="AT359" s="214" t="s">
        <v>137</v>
      </c>
      <c r="AU359" s="214" t="s">
        <v>87</v>
      </c>
      <c r="AY359" s="17" t="s">
        <v>135</v>
      </c>
      <c r="BE359" s="215">
        <f>IF(N359="základní",J359,0)</f>
        <v>0</v>
      </c>
      <c r="BF359" s="215">
        <f>IF(N359="snížená",J359,0)</f>
        <v>0</v>
      </c>
      <c r="BG359" s="215">
        <f>IF(N359="zákl. přenesená",J359,0)</f>
        <v>0</v>
      </c>
      <c r="BH359" s="215">
        <f>IF(N359="sníž. přenesená",J359,0)</f>
        <v>0</v>
      </c>
      <c r="BI359" s="215">
        <f>IF(N359="nulová",J359,0)</f>
        <v>0</v>
      </c>
      <c r="BJ359" s="17" t="s">
        <v>85</v>
      </c>
      <c r="BK359" s="215">
        <f>ROUND(I359*H359,1)</f>
        <v>0</v>
      </c>
      <c r="BL359" s="17" t="s">
        <v>206</v>
      </c>
      <c r="BM359" s="214" t="s">
        <v>708</v>
      </c>
    </row>
    <row r="360" spans="1:65" s="14" customFormat="1" ht="11.25">
      <c r="B360" s="227"/>
      <c r="C360" s="228"/>
      <c r="D360" s="218" t="s">
        <v>144</v>
      </c>
      <c r="E360" s="229" t="s">
        <v>1</v>
      </c>
      <c r="F360" s="230" t="s">
        <v>709</v>
      </c>
      <c r="G360" s="228"/>
      <c r="H360" s="231">
        <v>800</v>
      </c>
      <c r="I360" s="232"/>
      <c r="J360" s="228"/>
      <c r="K360" s="228"/>
      <c r="L360" s="233"/>
      <c r="M360" s="234"/>
      <c r="N360" s="235"/>
      <c r="O360" s="235"/>
      <c r="P360" s="235"/>
      <c r="Q360" s="235"/>
      <c r="R360" s="235"/>
      <c r="S360" s="235"/>
      <c r="T360" s="236"/>
      <c r="AT360" s="237" t="s">
        <v>144</v>
      </c>
      <c r="AU360" s="237" t="s">
        <v>87</v>
      </c>
      <c r="AV360" s="14" t="s">
        <v>87</v>
      </c>
      <c r="AW360" s="14" t="s">
        <v>32</v>
      </c>
      <c r="AX360" s="14" t="s">
        <v>85</v>
      </c>
      <c r="AY360" s="237" t="s">
        <v>135</v>
      </c>
    </row>
    <row r="361" spans="1:65" s="2" customFormat="1" ht="16.5" customHeight="1">
      <c r="A361" s="34"/>
      <c r="B361" s="35"/>
      <c r="C361" s="249" t="s">
        <v>710</v>
      </c>
      <c r="D361" s="249" t="s">
        <v>295</v>
      </c>
      <c r="E361" s="250" t="s">
        <v>711</v>
      </c>
      <c r="F361" s="251" t="s">
        <v>712</v>
      </c>
      <c r="G361" s="252" t="s">
        <v>298</v>
      </c>
      <c r="H361" s="253">
        <v>800</v>
      </c>
      <c r="I361" s="254"/>
      <c r="J361" s="255">
        <f>ROUND(I361*H361,1)</f>
        <v>0</v>
      </c>
      <c r="K361" s="251" t="s">
        <v>141</v>
      </c>
      <c r="L361" s="256"/>
      <c r="M361" s="257" t="s">
        <v>1</v>
      </c>
      <c r="N361" s="258" t="s">
        <v>42</v>
      </c>
      <c r="O361" s="71"/>
      <c r="P361" s="212">
        <f>O361*H361</f>
        <v>0</v>
      </c>
      <c r="Q361" s="212">
        <v>1E-3</v>
      </c>
      <c r="R361" s="212">
        <f>Q361*H361</f>
        <v>0.8</v>
      </c>
      <c r="S361" s="212">
        <v>0</v>
      </c>
      <c r="T361" s="213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14" t="s">
        <v>286</v>
      </c>
      <c r="AT361" s="214" t="s">
        <v>295</v>
      </c>
      <c r="AU361" s="214" t="s">
        <v>87</v>
      </c>
      <c r="AY361" s="17" t="s">
        <v>135</v>
      </c>
      <c r="BE361" s="215">
        <f>IF(N361="základní",J361,0)</f>
        <v>0</v>
      </c>
      <c r="BF361" s="215">
        <f>IF(N361="snížená",J361,0)</f>
        <v>0</v>
      </c>
      <c r="BG361" s="215">
        <f>IF(N361="zákl. přenesená",J361,0)</f>
        <v>0</v>
      </c>
      <c r="BH361" s="215">
        <f>IF(N361="sníž. přenesená",J361,0)</f>
        <v>0</v>
      </c>
      <c r="BI361" s="215">
        <f>IF(N361="nulová",J361,0)</f>
        <v>0</v>
      </c>
      <c r="BJ361" s="17" t="s">
        <v>85</v>
      </c>
      <c r="BK361" s="215">
        <f>ROUND(I361*H361,1)</f>
        <v>0</v>
      </c>
      <c r="BL361" s="17" t="s">
        <v>206</v>
      </c>
      <c r="BM361" s="214" t="s">
        <v>713</v>
      </c>
    </row>
    <row r="362" spans="1:65" s="2" customFormat="1" ht="16.5" customHeight="1">
      <c r="A362" s="34"/>
      <c r="B362" s="35"/>
      <c r="C362" s="203" t="s">
        <v>714</v>
      </c>
      <c r="D362" s="203" t="s">
        <v>137</v>
      </c>
      <c r="E362" s="204" t="s">
        <v>715</v>
      </c>
      <c r="F362" s="205" t="s">
        <v>716</v>
      </c>
      <c r="G362" s="206" t="s">
        <v>272</v>
      </c>
      <c r="H362" s="207">
        <v>0.8</v>
      </c>
      <c r="I362" s="208"/>
      <c r="J362" s="209">
        <f>ROUND(I362*H362,1)</f>
        <v>0</v>
      </c>
      <c r="K362" s="205" t="s">
        <v>141</v>
      </c>
      <c r="L362" s="39"/>
      <c r="M362" s="210" t="s">
        <v>1</v>
      </c>
      <c r="N362" s="211" t="s">
        <v>42</v>
      </c>
      <c r="O362" s="71"/>
      <c r="P362" s="212">
        <f>O362*H362</f>
        <v>0</v>
      </c>
      <c r="Q362" s="212">
        <v>0</v>
      </c>
      <c r="R362" s="212">
        <f>Q362*H362</f>
        <v>0</v>
      </c>
      <c r="S362" s="212">
        <v>0</v>
      </c>
      <c r="T362" s="213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4" t="s">
        <v>206</v>
      </c>
      <c r="AT362" s="214" t="s">
        <v>137</v>
      </c>
      <c r="AU362" s="214" t="s">
        <v>87</v>
      </c>
      <c r="AY362" s="17" t="s">
        <v>135</v>
      </c>
      <c r="BE362" s="215">
        <f>IF(N362="základní",J362,0)</f>
        <v>0</v>
      </c>
      <c r="BF362" s="215">
        <f>IF(N362="snížená",J362,0)</f>
        <v>0</v>
      </c>
      <c r="BG362" s="215">
        <f>IF(N362="zákl. přenesená",J362,0)</f>
        <v>0</v>
      </c>
      <c r="BH362" s="215">
        <f>IF(N362="sníž. přenesená",J362,0)</f>
        <v>0</v>
      </c>
      <c r="BI362" s="215">
        <f>IF(N362="nulová",J362,0)</f>
        <v>0</v>
      </c>
      <c r="BJ362" s="17" t="s">
        <v>85</v>
      </c>
      <c r="BK362" s="215">
        <f>ROUND(I362*H362,1)</f>
        <v>0</v>
      </c>
      <c r="BL362" s="17" t="s">
        <v>206</v>
      </c>
      <c r="BM362" s="214" t="s">
        <v>717</v>
      </c>
    </row>
    <row r="363" spans="1:65" s="12" customFormat="1" ht="22.9" customHeight="1">
      <c r="B363" s="187"/>
      <c r="C363" s="188"/>
      <c r="D363" s="189" t="s">
        <v>76</v>
      </c>
      <c r="E363" s="201" t="s">
        <v>718</v>
      </c>
      <c r="F363" s="201" t="s">
        <v>719</v>
      </c>
      <c r="G363" s="188"/>
      <c r="H363" s="188"/>
      <c r="I363" s="191"/>
      <c r="J363" s="202">
        <f>BK363</f>
        <v>0</v>
      </c>
      <c r="K363" s="188"/>
      <c r="L363" s="193"/>
      <c r="M363" s="194"/>
      <c r="N363" s="195"/>
      <c r="O363" s="195"/>
      <c r="P363" s="196">
        <f>SUM(P364:P369)</f>
        <v>0</v>
      </c>
      <c r="Q363" s="195"/>
      <c r="R363" s="196">
        <f>SUM(R364:R369)</f>
        <v>0</v>
      </c>
      <c r="S363" s="195"/>
      <c r="T363" s="197">
        <f>SUM(T364:T369)</f>
        <v>0</v>
      </c>
      <c r="AR363" s="198" t="s">
        <v>87</v>
      </c>
      <c r="AT363" s="199" t="s">
        <v>76</v>
      </c>
      <c r="AU363" s="199" t="s">
        <v>85</v>
      </c>
      <c r="AY363" s="198" t="s">
        <v>135</v>
      </c>
      <c r="BK363" s="200">
        <f>SUM(BK364:BK369)</f>
        <v>0</v>
      </c>
    </row>
    <row r="364" spans="1:65" s="2" customFormat="1" ht="16.5" customHeight="1">
      <c r="A364" s="34"/>
      <c r="B364" s="35"/>
      <c r="C364" s="203" t="s">
        <v>720</v>
      </c>
      <c r="D364" s="203" t="s">
        <v>137</v>
      </c>
      <c r="E364" s="204" t="s">
        <v>721</v>
      </c>
      <c r="F364" s="205" t="s">
        <v>722</v>
      </c>
      <c r="G364" s="206" t="s">
        <v>723</v>
      </c>
      <c r="H364" s="207">
        <v>3</v>
      </c>
      <c r="I364" s="208"/>
      <c r="J364" s="209">
        <f>ROUND(I364*H364,1)</f>
        <v>0</v>
      </c>
      <c r="K364" s="205" t="s">
        <v>724</v>
      </c>
      <c r="L364" s="39"/>
      <c r="M364" s="210" t="s">
        <v>1</v>
      </c>
      <c r="N364" s="211" t="s">
        <v>42</v>
      </c>
      <c r="O364" s="71"/>
      <c r="P364" s="212">
        <f>O364*H364</f>
        <v>0</v>
      </c>
      <c r="Q364" s="212">
        <v>0</v>
      </c>
      <c r="R364" s="212">
        <f>Q364*H364</f>
        <v>0</v>
      </c>
      <c r="S364" s="212">
        <v>0</v>
      </c>
      <c r="T364" s="213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4" t="s">
        <v>206</v>
      </c>
      <c r="AT364" s="214" t="s">
        <v>137</v>
      </c>
      <c r="AU364" s="214" t="s">
        <v>87</v>
      </c>
      <c r="AY364" s="17" t="s">
        <v>135</v>
      </c>
      <c r="BE364" s="215">
        <f>IF(N364="základní",J364,0)</f>
        <v>0</v>
      </c>
      <c r="BF364" s="215">
        <f>IF(N364="snížená",J364,0)</f>
        <v>0</v>
      </c>
      <c r="BG364" s="215">
        <f>IF(N364="zákl. přenesená",J364,0)</f>
        <v>0</v>
      </c>
      <c r="BH364" s="215">
        <f>IF(N364="sníž. přenesená",J364,0)</f>
        <v>0</v>
      </c>
      <c r="BI364" s="215">
        <f>IF(N364="nulová",J364,0)</f>
        <v>0</v>
      </c>
      <c r="BJ364" s="17" t="s">
        <v>85</v>
      </c>
      <c r="BK364" s="215">
        <f>ROUND(I364*H364,1)</f>
        <v>0</v>
      </c>
      <c r="BL364" s="17" t="s">
        <v>206</v>
      </c>
      <c r="BM364" s="214" t="s">
        <v>725</v>
      </c>
    </row>
    <row r="365" spans="1:65" s="2" customFormat="1" ht="39">
      <c r="A365" s="34"/>
      <c r="B365" s="35"/>
      <c r="C365" s="36"/>
      <c r="D365" s="218" t="s">
        <v>320</v>
      </c>
      <c r="E365" s="36"/>
      <c r="F365" s="259" t="s">
        <v>726</v>
      </c>
      <c r="G365" s="36"/>
      <c r="H365" s="36"/>
      <c r="I365" s="115"/>
      <c r="J365" s="36"/>
      <c r="K365" s="36"/>
      <c r="L365" s="39"/>
      <c r="M365" s="260"/>
      <c r="N365" s="261"/>
      <c r="O365" s="71"/>
      <c r="P365" s="71"/>
      <c r="Q365" s="71"/>
      <c r="R365" s="71"/>
      <c r="S365" s="71"/>
      <c r="T365" s="72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7" t="s">
        <v>320</v>
      </c>
      <c r="AU365" s="17" t="s">
        <v>87</v>
      </c>
    </row>
    <row r="366" spans="1:65" s="14" customFormat="1" ht="11.25">
      <c r="B366" s="227"/>
      <c r="C366" s="228"/>
      <c r="D366" s="218" t="s">
        <v>144</v>
      </c>
      <c r="E366" s="229" t="s">
        <v>1</v>
      </c>
      <c r="F366" s="230" t="s">
        <v>727</v>
      </c>
      <c r="G366" s="228"/>
      <c r="H366" s="231">
        <v>3</v>
      </c>
      <c r="I366" s="232"/>
      <c r="J366" s="228"/>
      <c r="K366" s="228"/>
      <c r="L366" s="233"/>
      <c r="M366" s="234"/>
      <c r="N366" s="235"/>
      <c r="O366" s="235"/>
      <c r="P366" s="235"/>
      <c r="Q366" s="235"/>
      <c r="R366" s="235"/>
      <c r="S366" s="235"/>
      <c r="T366" s="236"/>
      <c r="AT366" s="237" t="s">
        <v>144</v>
      </c>
      <c r="AU366" s="237" t="s">
        <v>87</v>
      </c>
      <c r="AV366" s="14" t="s">
        <v>87</v>
      </c>
      <c r="AW366" s="14" t="s">
        <v>32</v>
      </c>
      <c r="AX366" s="14" t="s">
        <v>85</v>
      </c>
      <c r="AY366" s="237" t="s">
        <v>135</v>
      </c>
    </row>
    <row r="367" spans="1:65" s="2" customFormat="1" ht="16.5" customHeight="1">
      <c r="A367" s="34"/>
      <c r="B367" s="35"/>
      <c r="C367" s="203" t="s">
        <v>728</v>
      </c>
      <c r="D367" s="203" t="s">
        <v>137</v>
      </c>
      <c r="E367" s="204" t="s">
        <v>729</v>
      </c>
      <c r="F367" s="205" t="s">
        <v>730</v>
      </c>
      <c r="G367" s="206" t="s">
        <v>723</v>
      </c>
      <c r="H367" s="207">
        <v>3</v>
      </c>
      <c r="I367" s="208"/>
      <c r="J367" s="209">
        <f>ROUND(I367*H367,1)</f>
        <v>0</v>
      </c>
      <c r="K367" s="205" t="s">
        <v>724</v>
      </c>
      <c r="L367" s="39"/>
      <c r="M367" s="210" t="s">
        <v>1</v>
      </c>
      <c r="N367" s="211" t="s">
        <v>42</v>
      </c>
      <c r="O367" s="71"/>
      <c r="P367" s="212">
        <f>O367*H367</f>
        <v>0</v>
      </c>
      <c r="Q367" s="212">
        <v>0</v>
      </c>
      <c r="R367" s="212">
        <f>Q367*H367</f>
        <v>0</v>
      </c>
      <c r="S367" s="212">
        <v>0</v>
      </c>
      <c r="T367" s="213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214" t="s">
        <v>206</v>
      </c>
      <c r="AT367" s="214" t="s">
        <v>137</v>
      </c>
      <c r="AU367" s="214" t="s">
        <v>87</v>
      </c>
      <c r="AY367" s="17" t="s">
        <v>135</v>
      </c>
      <c r="BE367" s="215">
        <f>IF(N367="základní",J367,0)</f>
        <v>0</v>
      </c>
      <c r="BF367" s="215">
        <f>IF(N367="snížená",J367,0)</f>
        <v>0</v>
      </c>
      <c r="BG367" s="215">
        <f>IF(N367="zákl. přenesená",J367,0)</f>
        <v>0</v>
      </c>
      <c r="BH367" s="215">
        <f>IF(N367="sníž. přenesená",J367,0)</f>
        <v>0</v>
      </c>
      <c r="BI367" s="215">
        <f>IF(N367="nulová",J367,0)</f>
        <v>0</v>
      </c>
      <c r="BJ367" s="17" t="s">
        <v>85</v>
      </c>
      <c r="BK367" s="215">
        <f>ROUND(I367*H367,1)</f>
        <v>0</v>
      </c>
      <c r="BL367" s="17" t="s">
        <v>206</v>
      </c>
      <c r="BM367" s="214" t="s">
        <v>731</v>
      </c>
    </row>
    <row r="368" spans="1:65" s="2" customFormat="1" ht="39">
      <c r="A368" s="34"/>
      <c r="B368" s="35"/>
      <c r="C368" s="36"/>
      <c r="D368" s="218" t="s">
        <v>320</v>
      </c>
      <c r="E368" s="36"/>
      <c r="F368" s="259" t="s">
        <v>732</v>
      </c>
      <c r="G368" s="36"/>
      <c r="H368" s="36"/>
      <c r="I368" s="115"/>
      <c r="J368" s="36"/>
      <c r="K368" s="36"/>
      <c r="L368" s="39"/>
      <c r="M368" s="260"/>
      <c r="N368" s="261"/>
      <c r="O368" s="71"/>
      <c r="P368" s="71"/>
      <c r="Q368" s="71"/>
      <c r="R368" s="71"/>
      <c r="S368" s="71"/>
      <c r="T368" s="72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T368" s="17" t="s">
        <v>320</v>
      </c>
      <c r="AU368" s="17" t="s">
        <v>87</v>
      </c>
    </row>
    <row r="369" spans="1:65" s="14" customFormat="1" ht="11.25">
      <c r="B369" s="227"/>
      <c r="C369" s="228"/>
      <c r="D369" s="218" t="s">
        <v>144</v>
      </c>
      <c r="E369" s="229" t="s">
        <v>1</v>
      </c>
      <c r="F369" s="230" t="s">
        <v>733</v>
      </c>
      <c r="G369" s="228"/>
      <c r="H369" s="231">
        <v>3</v>
      </c>
      <c r="I369" s="232"/>
      <c r="J369" s="228"/>
      <c r="K369" s="228"/>
      <c r="L369" s="233"/>
      <c r="M369" s="234"/>
      <c r="N369" s="235"/>
      <c r="O369" s="235"/>
      <c r="P369" s="235"/>
      <c r="Q369" s="235"/>
      <c r="R369" s="235"/>
      <c r="S369" s="235"/>
      <c r="T369" s="236"/>
      <c r="AT369" s="237" t="s">
        <v>144</v>
      </c>
      <c r="AU369" s="237" t="s">
        <v>87</v>
      </c>
      <c r="AV369" s="14" t="s">
        <v>87</v>
      </c>
      <c r="AW369" s="14" t="s">
        <v>32</v>
      </c>
      <c r="AX369" s="14" t="s">
        <v>85</v>
      </c>
      <c r="AY369" s="237" t="s">
        <v>135</v>
      </c>
    </row>
    <row r="370" spans="1:65" s="12" customFormat="1" ht="22.9" customHeight="1">
      <c r="B370" s="187"/>
      <c r="C370" s="188"/>
      <c r="D370" s="189" t="s">
        <v>76</v>
      </c>
      <c r="E370" s="201" t="s">
        <v>734</v>
      </c>
      <c r="F370" s="201" t="s">
        <v>735</v>
      </c>
      <c r="G370" s="188"/>
      <c r="H370" s="188"/>
      <c r="I370" s="191"/>
      <c r="J370" s="202">
        <f>BK370</f>
        <v>0</v>
      </c>
      <c r="K370" s="188"/>
      <c r="L370" s="193"/>
      <c r="M370" s="194"/>
      <c r="N370" s="195"/>
      <c r="O370" s="195"/>
      <c r="P370" s="196">
        <f>SUM(P371:P377)</f>
        <v>0</v>
      </c>
      <c r="Q370" s="195"/>
      <c r="R370" s="196">
        <f>SUM(R371:R377)</f>
        <v>2.5877999999999997</v>
      </c>
      <c r="S370" s="195"/>
      <c r="T370" s="197">
        <f>SUM(T371:T377)</f>
        <v>0</v>
      </c>
      <c r="AR370" s="198" t="s">
        <v>87</v>
      </c>
      <c r="AT370" s="199" t="s">
        <v>76</v>
      </c>
      <c r="AU370" s="199" t="s">
        <v>85</v>
      </c>
      <c r="AY370" s="198" t="s">
        <v>135</v>
      </c>
      <c r="BK370" s="200">
        <f>SUM(BK371:BK377)</f>
        <v>0</v>
      </c>
    </row>
    <row r="371" spans="1:65" s="2" customFormat="1" ht="16.5" customHeight="1">
      <c r="A371" s="34"/>
      <c r="B371" s="35"/>
      <c r="C371" s="203" t="s">
        <v>736</v>
      </c>
      <c r="D371" s="203" t="s">
        <v>137</v>
      </c>
      <c r="E371" s="204" t="s">
        <v>737</v>
      </c>
      <c r="F371" s="205" t="s">
        <v>738</v>
      </c>
      <c r="G371" s="206" t="s">
        <v>159</v>
      </c>
      <c r="H371" s="207">
        <v>380</v>
      </c>
      <c r="I371" s="208"/>
      <c r="J371" s="209">
        <f>ROUND(I371*H371,1)</f>
        <v>0</v>
      </c>
      <c r="K371" s="205" t="s">
        <v>141</v>
      </c>
      <c r="L371" s="39"/>
      <c r="M371" s="210" t="s">
        <v>1</v>
      </c>
      <c r="N371" s="211" t="s">
        <v>42</v>
      </c>
      <c r="O371" s="71"/>
      <c r="P371" s="212">
        <f>O371*H371</f>
        <v>0</v>
      </c>
      <c r="Q371" s="212">
        <v>4.8000000000000001E-4</v>
      </c>
      <c r="R371" s="212">
        <f>Q371*H371</f>
        <v>0.18240000000000001</v>
      </c>
      <c r="S371" s="212">
        <v>0</v>
      </c>
      <c r="T371" s="213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4" t="s">
        <v>206</v>
      </c>
      <c r="AT371" s="214" t="s">
        <v>137</v>
      </c>
      <c r="AU371" s="214" t="s">
        <v>87</v>
      </c>
      <c r="AY371" s="17" t="s">
        <v>135</v>
      </c>
      <c r="BE371" s="215">
        <f>IF(N371="základní",J371,0)</f>
        <v>0</v>
      </c>
      <c r="BF371" s="215">
        <f>IF(N371="snížená",J371,0)</f>
        <v>0</v>
      </c>
      <c r="BG371" s="215">
        <f>IF(N371="zákl. přenesená",J371,0)</f>
        <v>0</v>
      </c>
      <c r="BH371" s="215">
        <f>IF(N371="sníž. přenesená",J371,0)</f>
        <v>0</v>
      </c>
      <c r="BI371" s="215">
        <f>IF(N371="nulová",J371,0)</f>
        <v>0</v>
      </c>
      <c r="BJ371" s="17" t="s">
        <v>85</v>
      </c>
      <c r="BK371" s="215">
        <f>ROUND(I371*H371,1)</f>
        <v>0</v>
      </c>
      <c r="BL371" s="17" t="s">
        <v>206</v>
      </c>
      <c r="BM371" s="214" t="s">
        <v>739</v>
      </c>
    </row>
    <row r="372" spans="1:65" s="2" customFormat="1" ht="16.5" customHeight="1">
      <c r="A372" s="34"/>
      <c r="B372" s="35"/>
      <c r="C372" s="203" t="s">
        <v>740</v>
      </c>
      <c r="D372" s="203" t="s">
        <v>137</v>
      </c>
      <c r="E372" s="204" t="s">
        <v>741</v>
      </c>
      <c r="F372" s="205" t="s">
        <v>742</v>
      </c>
      <c r="G372" s="206" t="s">
        <v>159</v>
      </c>
      <c r="H372" s="207">
        <v>380</v>
      </c>
      <c r="I372" s="208"/>
      <c r="J372" s="209">
        <f>ROUND(I372*H372,1)</f>
        <v>0</v>
      </c>
      <c r="K372" s="205" t="s">
        <v>141</v>
      </c>
      <c r="L372" s="39"/>
      <c r="M372" s="210" t="s">
        <v>1</v>
      </c>
      <c r="N372" s="211" t="s">
        <v>42</v>
      </c>
      <c r="O372" s="71"/>
      <c r="P372" s="212">
        <f>O372*H372</f>
        <v>0</v>
      </c>
      <c r="Q372" s="212">
        <v>7.2999999999999996E-4</v>
      </c>
      <c r="R372" s="212">
        <f>Q372*H372</f>
        <v>0.27739999999999998</v>
      </c>
      <c r="S372" s="212">
        <v>0</v>
      </c>
      <c r="T372" s="21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214" t="s">
        <v>206</v>
      </c>
      <c r="AT372" s="214" t="s">
        <v>137</v>
      </c>
      <c r="AU372" s="214" t="s">
        <v>87</v>
      </c>
      <c r="AY372" s="17" t="s">
        <v>135</v>
      </c>
      <c r="BE372" s="215">
        <f>IF(N372="základní",J372,0)</f>
        <v>0</v>
      </c>
      <c r="BF372" s="215">
        <f>IF(N372="snížená",J372,0)</f>
        <v>0</v>
      </c>
      <c r="BG372" s="215">
        <f>IF(N372="zákl. přenesená",J372,0)</f>
        <v>0</v>
      </c>
      <c r="BH372" s="215">
        <f>IF(N372="sníž. přenesená",J372,0)</f>
        <v>0</v>
      </c>
      <c r="BI372" s="215">
        <f>IF(N372="nulová",J372,0)</f>
        <v>0</v>
      </c>
      <c r="BJ372" s="17" t="s">
        <v>85</v>
      </c>
      <c r="BK372" s="215">
        <f>ROUND(I372*H372,1)</f>
        <v>0</v>
      </c>
      <c r="BL372" s="17" t="s">
        <v>206</v>
      </c>
      <c r="BM372" s="214" t="s">
        <v>743</v>
      </c>
    </row>
    <row r="373" spans="1:65" s="2" customFormat="1" ht="16.5" customHeight="1">
      <c r="A373" s="34"/>
      <c r="B373" s="35"/>
      <c r="C373" s="203" t="s">
        <v>744</v>
      </c>
      <c r="D373" s="203" t="s">
        <v>137</v>
      </c>
      <c r="E373" s="204" t="s">
        <v>745</v>
      </c>
      <c r="F373" s="205" t="s">
        <v>746</v>
      </c>
      <c r="G373" s="206" t="s">
        <v>159</v>
      </c>
      <c r="H373" s="207">
        <v>380</v>
      </c>
      <c r="I373" s="208"/>
      <c r="J373" s="209">
        <f>ROUND(I373*H373,1)</f>
        <v>0</v>
      </c>
      <c r="K373" s="205" t="s">
        <v>141</v>
      </c>
      <c r="L373" s="39"/>
      <c r="M373" s="210" t="s">
        <v>1</v>
      </c>
      <c r="N373" s="211" t="s">
        <v>42</v>
      </c>
      <c r="O373" s="71"/>
      <c r="P373" s="212">
        <f>O373*H373</f>
        <v>0</v>
      </c>
      <c r="Q373" s="212">
        <v>2.9099999999999998E-3</v>
      </c>
      <c r="R373" s="212">
        <f>Q373*H373</f>
        <v>1.1057999999999999</v>
      </c>
      <c r="S373" s="212">
        <v>0</v>
      </c>
      <c r="T373" s="213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214" t="s">
        <v>206</v>
      </c>
      <c r="AT373" s="214" t="s">
        <v>137</v>
      </c>
      <c r="AU373" s="214" t="s">
        <v>87</v>
      </c>
      <c r="AY373" s="17" t="s">
        <v>135</v>
      </c>
      <c r="BE373" s="215">
        <f>IF(N373="základní",J373,0)</f>
        <v>0</v>
      </c>
      <c r="BF373" s="215">
        <f>IF(N373="snížená",J373,0)</f>
        <v>0</v>
      </c>
      <c r="BG373" s="215">
        <f>IF(N373="zákl. přenesená",J373,0)</f>
        <v>0</v>
      </c>
      <c r="BH373" s="215">
        <f>IF(N373="sníž. přenesená",J373,0)</f>
        <v>0</v>
      </c>
      <c r="BI373" s="215">
        <f>IF(N373="nulová",J373,0)</f>
        <v>0</v>
      </c>
      <c r="BJ373" s="17" t="s">
        <v>85</v>
      </c>
      <c r="BK373" s="215">
        <f>ROUND(I373*H373,1)</f>
        <v>0</v>
      </c>
      <c r="BL373" s="17" t="s">
        <v>206</v>
      </c>
      <c r="BM373" s="214" t="s">
        <v>747</v>
      </c>
    </row>
    <row r="374" spans="1:65" s="14" customFormat="1" ht="11.25">
      <c r="B374" s="227"/>
      <c r="C374" s="228"/>
      <c r="D374" s="218" t="s">
        <v>144</v>
      </c>
      <c r="E374" s="229" t="s">
        <v>1</v>
      </c>
      <c r="F374" s="230" t="s">
        <v>748</v>
      </c>
      <c r="G374" s="228"/>
      <c r="H374" s="231">
        <v>380</v>
      </c>
      <c r="I374" s="232"/>
      <c r="J374" s="228"/>
      <c r="K374" s="228"/>
      <c r="L374" s="233"/>
      <c r="M374" s="234"/>
      <c r="N374" s="235"/>
      <c r="O374" s="235"/>
      <c r="P374" s="235"/>
      <c r="Q374" s="235"/>
      <c r="R374" s="235"/>
      <c r="S374" s="235"/>
      <c r="T374" s="236"/>
      <c r="AT374" s="237" t="s">
        <v>144</v>
      </c>
      <c r="AU374" s="237" t="s">
        <v>87</v>
      </c>
      <c r="AV374" s="14" t="s">
        <v>87</v>
      </c>
      <c r="AW374" s="14" t="s">
        <v>32</v>
      </c>
      <c r="AX374" s="14" t="s">
        <v>85</v>
      </c>
      <c r="AY374" s="237" t="s">
        <v>135</v>
      </c>
    </row>
    <row r="375" spans="1:65" s="2" customFormat="1" ht="16.5" customHeight="1">
      <c r="A375" s="34"/>
      <c r="B375" s="35"/>
      <c r="C375" s="203" t="s">
        <v>749</v>
      </c>
      <c r="D375" s="203" t="s">
        <v>137</v>
      </c>
      <c r="E375" s="204" t="s">
        <v>750</v>
      </c>
      <c r="F375" s="205" t="s">
        <v>751</v>
      </c>
      <c r="G375" s="206" t="s">
        <v>159</v>
      </c>
      <c r="H375" s="207">
        <v>380</v>
      </c>
      <c r="I375" s="208"/>
      <c r="J375" s="209">
        <f>ROUND(I375*H375,1)</f>
        <v>0</v>
      </c>
      <c r="K375" s="205" t="s">
        <v>141</v>
      </c>
      <c r="L375" s="39"/>
      <c r="M375" s="210" t="s">
        <v>1</v>
      </c>
      <c r="N375" s="211" t="s">
        <v>42</v>
      </c>
      <c r="O375" s="71"/>
      <c r="P375" s="212">
        <f>O375*H375</f>
        <v>0</v>
      </c>
      <c r="Q375" s="212">
        <v>2.6900000000000001E-3</v>
      </c>
      <c r="R375" s="212">
        <f>Q375*H375</f>
        <v>1.0222</v>
      </c>
      <c r="S375" s="212">
        <v>0</v>
      </c>
      <c r="T375" s="213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214" t="s">
        <v>206</v>
      </c>
      <c r="AT375" s="214" t="s">
        <v>137</v>
      </c>
      <c r="AU375" s="214" t="s">
        <v>87</v>
      </c>
      <c r="AY375" s="17" t="s">
        <v>135</v>
      </c>
      <c r="BE375" s="215">
        <f>IF(N375="základní",J375,0)</f>
        <v>0</v>
      </c>
      <c r="BF375" s="215">
        <f>IF(N375="snížená",J375,0)</f>
        <v>0</v>
      </c>
      <c r="BG375" s="215">
        <f>IF(N375="zákl. přenesená",J375,0)</f>
        <v>0</v>
      </c>
      <c r="BH375" s="215">
        <f>IF(N375="sníž. přenesená",J375,0)</f>
        <v>0</v>
      </c>
      <c r="BI375" s="215">
        <f>IF(N375="nulová",J375,0)</f>
        <v>0</v>
      </c>
      <c r="BJ375" s="17" t="s">
        <v>85</v>
      </c>
      <c r="BK375" s="215">
        <f>ROUND(I375*H375,1)</f>
        <v>0</v>
      </c>
      <c r="BL375" s="17" t="s">
        <v>206</v>
      </c>
      <c r="BM375" s="214" t="s">
        <v>752</v>
      </c>
    </row>
    <row r="376" spans="1:65" s="14" customFormat="1" ht="11.25">
      <c r="B376" s="227"/>
      <c r="C376" s="228"/>
      <c r="D376" s="218" t="s">
        <v>144</v>
      </c>
      <c r="E376" s="229" t="s">
        <v>1</v>
      </c>
      <c r="F376" s="230" t="s">
        <v>748</v>
      </c>
      <c r="G376" s="228"/>
      <c r="H376" s="231">
        <v>380</v>
      </c>
      <c r="I376" s="232"/>
      <c r="J376" s="228"/>
      <c r="K376" s="228"/>
      <c r="L376" s="233"/>
      <c r="M376" s="234"/>
      <c r="N376" s="235"/>
      <c r="O376" s="235"/>
      <c r="P376" s="235"/>
      <c r="Q376" s="235"/>
      <c r="R376" s="235"/>
      <c r="S376" s="235"/>
      <c r="T376" s="236"/>
      <c r="AT376" s="237" t="s">
        <v>144</v>
      </c>
      <c r="AU376" s="237" t="s">
        <v>87</v>
      </c>
      <c r="AV376" s="14" t="s">
        <v>87</v>
      </c>
      <c r="AW376" s="14" t="s">
        <v>32</v>
      </c>
      <c r="AX376" s="14" t="s">
        <v>85</v>
      </c>
      <c r="AY376" s="237" t="s">
        <v>135</v>
      </c>
    </row>
    <row r="377" spans="1:65" s="2" customFormat="1" ht="16.5" customHeight="1">
      <c r="A377" s="34"/>
      <c r="B377" s="35"/>
      <c r="C377" s="203" t="s">
        <v>753</v>
      </c>
      <c r="D377" s="203" t="s">
        <v>137</v>
      </c>
      <c r="E377" s="204" t="s">
        <v>754</v>
      </c>
      <c r="F377" s="205" t="s">
        <v>755</v>
      </c>
      <c r="G377" s="206" t="s">
        <v>272</v>
      </c>
      <c r="H377" s="207">
        <v>2.5880000000000001</v>
      </c>
      <c r="I377" s="208"/>
      <c r="J377" s="209">
        <f>ROUND(I377*H377,1)</f>
        <v>0</v>
      </c>
      <c r="K377" s="205" t="s">
        <v>141</v>
      </c>
      <c r="L377" s="39"/>
      <c r="M377" s="210" t="s">
        <v>1</v>
      </c>
      <c r="N377" s="211" t="s">
        <v>42</v>
      </c>
      <c r="O377" s="71"/>
      <c r="P377" s="212">
        <f>O377*H377</f>
        <v>0</v>
      </c>
      <c r="Q377" s="212">
        <v>0</v>
      </c>
      <c r="R377" s="212">
        <f>Q377*H377</f>
        <v>0</v>
      </c>
      <c r="S377" s="212">
        <v>0</v>
      </c>
      <c r="T377" s="213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214" t="s">
        <v>206</v>
      </c>
      <c r="AT377" s="214" t="s">
        <v>137</v>
      </c>
      <c r="AU377" s="214" t="s">
        <v>87</v>
      </c>
      <c r="AY377" s="17" t="s">
        <v>135</v>
      </c>
      <c r="BE377" s="215">
        <f>IF(N377="základní",J377,0)</f>
        <v>0</v>
      </c>
      <c r="BF377" s="215">
        <f>IF(N377="snížená",J377,0)</f>
        <v>0</v>
      </c>
      <c r="BG377" s="215">
        <f>IF(N377="zákl. přenesená",J377,0)</f>
        <v>0</v>
      </c>
      <c r="BH377" s="215">
        <f>IF(N377="sníž. přenesená",J377,0)</f>
        <v>0</v>
      </c>
      <c r="BI377" s="215">
        <f>IF(N377="nulová",J377,0)</f>
        <v>0</v>
      </c>
      <c r="BJ377" s="17" t="s">
        <v>85</v>
      </c>
      <c r="BK377" s="215">
        <f>ROUND(I377*H377,1)</f>
        <v>0</v>
      </c>
      <c r="BL377" s="17" t="s">
        <v>206</v>
      </c>
      <c r="BM377" s="214" t="s">
        <v>756</v>
      </c>
    </row>
    <row r="378" spans="1:65" s="12" customFormat="1" ht="22.9" customHeight="1">
      <c r="B378" s="187"/>
      <c r="C378" s="188"/>
      <c r="D378" s="189" t="s">
        <v>76</v>
      </c>
      <c r="E378" s="201" t="s">
        <v>757</v>
      </c>
      <c r="F378" s="201" t="s">
        <v>758</v>
      </c>
      <c r="G378" s="188"/>
      <c r="H378" s="188"/>
      <c r="I378" s="191"/>
      <c r="J378" s="202">
        <f>BK378</f>
        <v>0</v>
      </c>
      <c r="K378" s="188"/>
      <c r="L378" s="193"/>
      <c r="M378" s="194"/>
      <c r="N378" s="195"/>
      <c r="O378" s="195"/>
      <c r="P378" s="196">
        <f>SUM(P379:P384)</f>
        <v>0</v>
      </c>
      <c r="Q378" s="195"/>
      <c r="R378" s="196">
        <f>SUM(R379:R384)</f>
        <v>7.8000000000000005E-3</v>
      </c>
      <c r="S378" s="195"/>
      <c r="T378" s="197">
        <f>SUM(T379:T384)</f>
        <v>9.6000000000000002E-2</v>
      </c>
      <c r="AR378" s="198" t="s">
        <v>87</v>
      </c>
      <c r="AT378" s="199" t="s">
        <v>76</v>
      </c>
      <c r="AU378" s="199" t="s">
        <v>85</v>
      </c>
      <c r="AY378" s="198" t="s">
        <v>135</v>
      </c>
      <c r="BK378" s="200">
        <f>SUM(BK379:BK384)</f>
        <v>0</v>
      </c>
    </row>
    <row r="379" spans="1:65" s="2" customFormat="1" ht="16.5" customHeight="1">
      <c r="A379" s="34"/>
      <c r="B379" s="35"/>
      <c r="C379" s="203" t="s">
        <v>759</v>
      </c>
      <c r="D379" s="203" t="s">
        <v>137</v>
      </c>
      <c r="E379" s="204" t="s">
        <v>760</v>
      </c>
      <c r="F379" s="205" t="s">
        <v>761</v>
      </c>
      <c r="G379" s="206" t="s">
        <v>159</v>
      </c>
      <c r="H379" s="207">
        <v>6</v>
      </c>
      <c r="I379" s="208"/>
      <c r="J379" s="209">
        <f>ROUND(I379*H379,1)</f>
        <v>0</v>
      </c>
      <c r="K379" s="205" t="s">
        <v>141</v>
      </c>
      <c r="L379" s="39"/>
      <c r="M379" s="210" t="s">
        <v>1</v>
      </c>
      <c r="N379" s="211" t="s">
        <v>42</v>
      </c>
      <c r="O379" s="71"/>
      <c r="P379" s="212">
        <f>O379*H379</f>
        <v>0</v>
      </c>
      <c r="Q379" s="212">
        <v>6.0000000000000002E-5</v>
      </c>
      <c r="R379" s="212">
        <f>Q379*H379</f>
        <v>3.6000000000000002E-4</v>
      </c>
      <c r="S379" s="212">
        <v>0</v>
      </c>
      <c r="T379" s="21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4" t="s">
        <v>206</v>
      </c>
      <c r="AT379" s="214" t="s">
        <v>137</v>
      </c>
      <c r="AU379" s="214" t="s">
        <v>87</v>
      </c>
      <c r="AY379" s="17" t="s">
        <v>135</v>
      </c>
      <c r="BE379" s="215">
        <f>IF(N379="základní",J379,0)</f>
        <v>0</v>
      </c>
      <c r="BF379" s="215">
        <f>IF(N379="snížená",J379,0)</f>
        <v>0</v>
      </c>
      <c r="BG379" s="215">
        <f>IF(N379="zákl. přenesená",J379,0)</f>
        <v>0</v>
      </c>
      <c r="BH379" s="215">
        <f>IF(N379="sníž. přenesená",J379,0)</f>
        <v>0</v>
      </c>
      <c r="BI379" s="215">
        <f>IF(N379="nulová",J379,0)</f>
        <v>0</v>
      </c>
      <c r="BJ379" s="17" t="s">
        <v>85</v>
      </c>
      <c r="BK379" s="215">
        <f>ROUND(I379*H379,1)</f>
        <v>0</v>
      </c>
      <c r="BL379" s="17" t="s">
        <v>206</v>
      </c>
      <c r="BM379" s="214" t="s">
        <v>762</v>
      </c>
    </row>
    <row r="380" spans="1:65" s="2" customFormat="1" ht="16.5" customHeight="1">
      <c r="A380" s="34"/>
      <c r="B380" s="35"/>
      <c r="C380" s="249" t="s">
        <v>763</v>
      </c>
      <c r="D380" s="249" t="s">
        <v>295</v>
      </c>
      <c r="E380" s="250" t="s">
        <v>764</v>
      </c>
      <c r="F380" s="251" t="s">
        <v>765</v>
      </c>
      <c r="G380" s="252" t="s">
        <v>159</v>
      </c>
      <c r="H380" s="253">
        <v>6</v>
      </c>
      <c r="I380" s="254"/>
      <c r="J380" s="255">
        <f>ROUND(I380*H380,1)</f>
        <v>0</v>
      </c>
      <c r="K380" s="251" t="s">
        <v>724</v>
      </c>
      <c r="L380" s="256"/>
      <c r="M380" s="257" t="s">
        <v>1</v>
      </c>
      <c r="N380" s="258" t="s">
        <v>42</v>
      </c>
      <c r="O380" s="71"/>
      <c r="P380" s="212">
        <f>O380*H380</f>
        <v>0</v>
      </c>
      <c r="Q380" s="212">
        <v>1.24E-3</v>
      </c>
      <c r="R380" s="212">
        <f>Q380*H380</f>
        <v>7.4400000000000004E-3</v>
      </c>
      <c r="S380" s="212">
        <v>0</v>
      </c>
      <c r="T380" s="213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4" t="s">
        <v>286</v>
      </c>
      <c r="AT380" s="214" t="s">
        <v>295</v>
      </c>
      <c r="AU380" s="214" t="s">
        <v>87</v>
      </c>
      <c r="AY380" s="17" t="s">
        <v>135</v>
      </c>
      <c r="BE380" s="215">
        <f>IF(N380="základní",J380,0)</f>
        <v>0</v>
      </c>
      <c r="BF380" s="215">
        <f>IF(N380="snížená",J380,0)</f>
        <v>0</v>
      </c>
      <c r="BG380" s="215">
        <f>IF(N380="zákl. přenesená",J380,0)</f>
        <v>0</v>
      </c>
      <c r="BH380" s="215">
        <f>IF(N380="sníž. přenesená",J380,0)</f>
        <v>0</v>
      </c>
      <c r="BI380" s="215">
        <f>IF(N380="nulová",J380,0)</f>
        <v>0</v>
      </c>
      <c r="BJ380" s="17" t="s">
        <v>85</v>
      </c>
      <c r="BK380" s="215">
        <f>ROUND(I380*H380,1)</f>
        <v>0</v>
      </c>
      <c r="BL380" s="17" t="s">
        <v>206</v>
      </c>
      <c r="BM380" s="214" t="s">
        <v>766</v>
      </c>
    </row>
    <row r="381" spans="1:65" s="2" customFormat="1" ht="29.25">
      <c r="A381" s="34"/>
      <c r="B381" s="35"/>
      <c r="C381" s="36"/>
      <c r="D381" s="218" t="s">
        <v>320</v>
      </c>
      <c r="E381" s="36"/>
      <c r="F381" s="259" t="s">
        <v>767</v>
      </c>
      <c r="G381" s="36"/>
      <c r="H381" s="36"/>
      <c r="I381" s="115"/>
      <c r="J381" s="36"/>
      <c r="K381" s="36"/>
      <c r="L381" s="39"/>
      <c r="M381" s="260"/>
      <c r="N381" s="261"/>
      <c r="O381" s="71"/>
      <c r="P381" s="71"/>
      <c r="Q381" s="71"/>
      <c r="R381" s="71"/>
      <c r="S381" s="71"/>
      <c r="T381" s="72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7" t="s">
        <v>320</v>
      </c>
      <c r="AU381" s="17" t="s">
        <v>87</v>
      </c>
    </row>
    <row r="382" spans="1:65" s="14" customFormat="1" ht="22.5">
      <c r="B382" s="227"/>
      <c r="C382" s="228"/>
      <c r="D382" s="218" t="s">
        <v>144</v>
      </c>
      <c r="E382" s="229" t="s">
        <v>1</v>
      </c>
      <c r="F382" s="230" t="s">
        <v>768</v>
      </c>
      <c r="G382" s="228"/>
      <c r="H382" s="231">
        <v>6</v>
      </c>
      <c r="I382" s="232"/>
      <c r="J382" s="228"/>
      <c r="K382" s="228"/>
      <c r="L382" s="233"/>
      <c r="M382" s="234"/>
      <c r="N382" s="235"/>
      <c r="O382" s="235"/>
      <c r="P382" s="235"/>
      <c r="Q382" s="235"/>
      <c r="R382" s="235"/>
      <c r="S382" s="235"/>
      <c r="T382" s="236"/>
      <c r="AT382" s="237" t="s">
        <v>144</v>
      </c>
      <c r="AU382" s="237" t="s">
        <v>87</v>
      </c>
      <c r="AV382" s="14" t="s">
        <v>87</v>
      </c>
      <c r="AW382" s="14" t="s">
        <v>32</v>
      </c>
      <c r="AX382" s="14" t="s">
        <v>85</v>
      </c>
      <c r="AY382" s="237" t="s">
        <v>135</v>
      </c>
    </row>
    <row r="383" spans="1:65" s="2" customFormat="1" ht="16.5" customHeight="1">
      <c r="A383" s="34"/>
      <c r="B383" s="35"/>
      <c r="C383" s="203" t="s">
        <v>769</v>
      </c>
      <c r="D383" s="203" t="s">
        <v>137</v>
      </c>
      <c r="E383" s="204" t="s">
        <v>770</v>
      </c>
      <c r="F383" s="205" t="s">
        <v>771</v>
      </c>
      <c r="G383" s="206" t="s">
        <v>159</v>
      </c>
      <c r="H383" s="207">
        <v>6</v>
      </c>
      <c r="I383" s="208"/>
      <c r="J383" s="209">
        <f>ROUND(I383*H383,1)</f>
        <v>0</v>
      </c>
      <c r="K383" s="205" t="s">
        <v>141</v>
      </c>
      <c r="L383" s="39"/>
      <c r="M383" s="210" t="s">
        <v>1</v>
      </c>
      <c r="N383" s="211" t="s">
        <v>42</v>
      </c>
      <c r="O383" s="71"/>
      <c r="P383" s="212">
        <f>O383*H383</f>
        <v>0</v>
      </c>
      <c r="Q383" s="212">
        <v>0</v>
      </c>
      <c r="R383" s="212">
        <f>Q383*H383</f>
        <v>0</v>
      </c>
      <c r="S383" s="212">
        <v>1.6E-2</v>
      </c>
      <c r="T383" s="213">
        <f>S383*H383</f>
        <v>9.6000000000000002E-2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214" t="s">
        <v>206</v>
      </c>
      <c r="AT383" s="214" t="s">
        <v>137</v>
      </c>
      <c r="AU383" s="214" t="s">
        <v>87</v>
      </c>
      <c r="AY383" s="17" t="s">
        <v>135</v>
      </c>
      <c r="BE383" s="215">
        <f>IF(N383="základní",J383,0)</f>
        <v>0</v>
      </c>
      <c r="BF383" s="215">
        <f>IF(N383="snížená",J383,0)</f>
        <v>0</v>
      </c>
      <c r="BG383" s="215">
        <f>IF(N383="zákl. přenesená",J383,0)</f>
        <v>0</v>
      </c>
      <c r="BH383" s="215">
        <f>IF(N383="sníž. přenesená",J383,0)</f>
        <v>0</v>
      </c>
      <c r="BI383" s="215">
        <f>IF(N383="nulová",J383,0)</f>
        <v>0</v>
      </c>
      <c r="BJ383" s="17" t="s">
        <v>85</v>
      </c>
      <c r="BK383" s="215">
        <f>ROUND(I383*H383,1)</f>
        <v>0</v>
      </c>
      <c r="BL383" s="17" t="s">
        <v>206</v>
      </c>
      <c r="BM383" s="214" t="s">
        <v>772</v>
      </c>
    </row>
    <row r="384" spans="1:65" s="2" customFormat="1" ht="16.5" customHeight="1">
      <c r="A384" s="34"/>
      <c r="B384" s="35"/>
      <c r="C384" s="203" t="s">
        <v>773</v>
      </c>
      <c r="D384" s="203" t="s">
        <v>137</v>
      </c>
      <c r="E384" s="204" t="s">
        <v>774</v>
      </c>
      <c r="F384" s="205" t="s">
        <v>775</v>
      </c>
      <c r="G384" s="206" t="s">
        <v>272</v>
      </c>
      <c r="H384" s="207">
        <v>8.0000000000000002E-3</v>
      </c>
      <c r="I384" s="208"/>
      <c r="J384" s="209">
        <f>ROUND(I384*H384,1)</f>
        <v>0</v>
      </c>
      <c r="K384" s="205" t="s">
        <v>141</v>
      </c>
      <c r="L384" s="39"/>
      <c r="M384" s="210" t="s">
        <v>1</v>
      </c>
      <c r="N384" s="211" t="s">
        <v>42</v>
      </c>
      <c r="O384" s="71"/>
      <c r="P384" s="212">
        <f>O384*H384</f>
        <v>0</v>
      </c>
      <c r="Q384" s="212">
        <v>0</v>
      </c>
      <c r="R384" s="212">
        <f>Q384*H384</f>
        <v>0</v>
      </c>
      <c r="S384" s="212">
        <v>0</v>
      </c>
      <c r="T384" s="213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214" t="s">
        <v>206</v>
      </c>
      <c r="AT384" s="214" t="s">
        <v>137</v>
      </c>
      <c r="AU384" s="214" t="s">
        <v>87</v>
      </c>
      <c r="AY384" s="17" t="s">
        <v>135</v>
      </c>
      <c r="BE384" s="215">
        <f>IF(N384="základní",J384,0)</f>
        <v>0</v>
      </c>
      <c r="BF384" s="215">
        <f>IF(N384="snížená",J384,0)</f>
        <v>0</v>
      </c>
      <c r="BG384" s="215">
        <f>IF(N384="zákl. přenesená",J384,0)</f>
        <v>0</v>
      </c>
      <c r="BH384" s="215">
        <f>IF(N384="sníž. přenesená",J384,0)</f>
        <v>0</v>
      </c>
      <c r="BI384" s="215">
        <f>IF(N384="nulová",J384,0)</f>
        <v>0</v>
      </c>
      <c r="BJ384" s="17" t="s">
        <v>85</v>
      </c>
      <c r="BK384" s="215">
        <f>ROUND(I384*H384,1)</f>
        <v>0</v>
      </c>
      <c r="BL384" s="17" t="s">
        <v>206</v>
      </c>
      <c r="BM384" s="214" t="s">
        <v>776</v>
      </c>
    </row>
    <row r="385" spans="1:65" s="12" customFormat="1" ht="25.9" customHeight="1">
      <c r="B385" s="187"/>
      <c r="C385" s="188"/>
      <c r="D385" s="189" t="s">
        <v>76</v>
      </c>
      <c r="E385" s="190" t="s">
        <v>777</v>
      </c>
      <c r="F385" s="190" t="s">
        <v>778</v>
      </c>
      <c r="G385" s="188"/>
      <c r="H385" s="188"/>
      <c r="I385" s="191"/>
      <c r="J385" s="192">
        <f>BK385</f>
        <v>0</v>
      </c>
      <c r="K385" s="188"/>
      <c r="L385" s="193"/>
      <c r="M385" s="194"/>
      <c r="N385" s="195"/>
      <c r="O385" s="195"/>
      <c r="P385" s="196">
        <f>SUM(P386:P399)</f>
        <v>0</v>
      </c>
      <c r="Q385" s="195"/>
      <c r="R385" s="196">
        <f>SUM(R386:R399)</f>
        <v>0</v>
      </c>
      <c r="S385" s="195"/>
      <c r="T385" s="197">
        <f>SUM(T386:T399)</f>
        <v>0</v>
      </c>
      <c r="AR385" s="198" t="s">
        <v>142</v>
      </c>
      <c r="AT385" s="199" t="s">
        <v>76</v>
      </c>
      <c r="AU385" s="199" t="s">
        <v>77</v>
      </c>
      <c r="AY385" s="198" t="s">
        <v>135</v>
      </c>
      <c r="BK385" s="200">
        <f>SUM(BK386:BK399)</f>
        <v>0</v>
      </c>
    </row>
    <row r="386" spans="1:65" s="2" customFormat="1" ht="16.5" customHeight="1">
      <c r="A386" s="34"/>
      <c r="B386" s="35"/>
      <c r="C386" s="203" t="s">
        <v>779</v>
      </c>
      <c r="D386" s="203" t="s">
        <v>137</v>
      </c>
      <c r="E386" s="204" t="s">
        <v>780</v>
      </c>
      <c r="F386" s="205" t="s">
        <v>781</v>
      </c>
      <c r="G386" s="206" t="s">
        <v>782</v>
      </c>
      <c r="H386" s="207">
        <v>40</v>
      </c>
      <c r="I386" s="208"/>
      <c r="J386" s="209">
        <f>ROUND(I386*H386,1)</f>
        <v>0</v>
      </c>
      <c r="K386" s="205" t="s">
        <v>141</v>
      </c>
      <c r="L386" s="39"/>
      <c r="M386" s="210" t="s">
        <v>1</v>
      </c>
      <c r="N386" s="211" t="s">
        <v>42</v>
      </c>
      <c r="O386" s="71"/>
      <c r="P386" s="212">
        <f>O386*H386</f>
        <v>0</v>
      </c>
      <c r="Q386" s="212">
        <v>0</v>
      </c>
      <c r="R386" s="212">
        <f>Q386*H386</f>
        <v>0</v>
      </c>
      <c r="S386" s="212">
        <v>0</v>
      </c>
      <c r="T386" s="213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214" t="s">
        <v>783</v>
      </c>
      <c r="AT386" s="214" t="s">
        <v>137</v>
      </c>
      <c r="AU386" s="214" t="s">
        <v>85</v>
      </c>
      <c r="AY386" s="17" t="s">
        <v>135</v>
      </c>
      <c r="BE386" s="215">
        <f>IF(N386="základní",J386,0)</f>
        <v>0</v>
      </c>
      <c r="BF386" s="215">
        <f>IF(N386="snížená",J386,0)</f>
        <v>0</v>
      </c>
      <c r="BG386" s="215">
        <f>IF(N386="zákl. přenesená",J386,0)</f>
        <v>0</v>
      </c>
      <c r="BH386" s="215">
        <f>IF(N386="sníž. přenesená",J386,0)</f>
        <v>0</v>
      </c>
      <c r="BI386" s="215">
        <f>IF(N386="nulová",J386,0)</f>
        <v>0</v>
      </c>
      <c r="BJ386" s="17" t="s">
        <v>85</v>
      </c>
      <c r="BK386" s="215">
        <f>ROUND(I386*H386,1)</f>
        <v>0</v>
      </c>
      <c r="BL386" s="17" t="s">
        <v>783</v>
      </c>
      <c r="BM386" s="214" t="s">
        <v>784</v>
      </c>
    </row>
    <row r="387" spans="1:65" s="14" customFormat="1" ht="11.25">
      <c r="B387" s="227"/>
      <c r="C387" s="228"/>
      <c r="D387" s="218" t="s">
        <v>144</v>
      </c>
      <c r="E387" s="229" t="s">
        <v>1</v>
      </c>
      <c r="F387" s="230" t="s">
        <v>785</v>
      </c>
      <c r="G387" s="228"/>
      <c r="H387" s="231">
        <v>40</v>
      </c>
      <c r="I387" s="232"/>
      <c r="J387" s="228"/>
      <c r="K387" s="228"/>
      <c r="L387" s="233"/>
      <c r="M387" s="234"/>
      <c r="N387" s="235"/>
      <c r="O387" s="235"/>
      <c r="P387" s="235"/>
      <c r="Q387" s="235"/>
      <c r="R387" s="235"/>
      <c r="S387" s="235"/>
      <c r="T387" s="236"/>
      <c r="AT387" s="237" t="s">
        <v>144</v>
      </c>
      <c r="AU387" s="237" t="s">
        <v>85</v>
      </c>
      <c r="AV387" s="14" t="s">
        <v>87</v>
      </c>
      <c r="AW387" s="14" t="s">
        <v>32</v>
      </c>
      <c r="AX387" s="14" t="s">
        <v>85</v>
      </c>
      <c r="AY387" s="237" t="s">
        <v>135</v>
      </c>
    </row>
    <row r="388" spans="1:65" s="2" customFormat="1" ht="16.5" customHeight="1">
      <c r="A388" s="34"/>
      <c r="B388" s="35"/>
      <c r="C388" s="203" t="s">
        <v>786</v>
      </c>
      <c r="D388" s="203" t="s">
        <v>137</v>
      </c>
      <c r="E388" s="204" t="s">
        <v>787</v>
      </c>
      <c r="F388" s="205" t="s">
        <v>788</v>
      </c>
      <c r="G388" s="206" t="s">
        <v>782</v>
      </c>
      <c r="H388" s="207">
        <v>60</v>
      </c>
      <c r="I388" s="208"/>
      <c r="J388" s="209">
        <f>ROUND(I388*H388,1)</f>
        <v>0</v>
      </c>
      <c r="K388" s="205" t="s">
        <v>141</v>
      </c>
      <c r="L388" s="39"/>
      <c r="M388" s="210" t="s">
        <v>1</v>
      </c>
      <c r="N388" s="211" t="s">
        <v>42</v>
      </c>
      <c r="O388" s="71"/>
      <c r="P388" s="212">
        <f>O388*H388</f>
        <v>0</v>
      </c>
      <c r="Q388" s="212">
        <v>0</v>
      </c>
      <c r="R388" s="212">
        <f>Q388*H388</f>
        <v>0</v>
      </c>
      <c r="S388" s="212">
        <v>0</v>
      </c>
      <c r="T388" s="213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214" t="s">
        <v>783</v>
      </c>
      <c r="AT388" s="214" t="s">
        <v>137</v>
      </c>
      <c r="AU388" s="214" t="s">
        <v>85</v>
      </c>
      <c r="AY388" s="17" t="s">
        <v>135</v>
      </c>
      <c r="BE388" s="215">
        <f>IF(N388="základní",J388,0)</f>
        <v>0</v>
      </c>
      <c r="BF388" s="215">
        <f>IF(N388="snížená",J388,0)</f>
        <v>0</v>
      </c>
      <c r="BG388" s="215">
        <f>IF(N388="zákl. přenesená",J388,0)</f>
        <v>0</v>
      </c>
      <c r="BH388" s="215">
        <f>IF(N388="sníž. přenesená",J388,0)</f>
        <v>0</v>
      </c>
      <c r="BI388" s="215">
        <f>IF(N388="nulová",J388,0)</f>
        <v>0</v>
      </c>
      <c r="BJ388" s="17" t="s">
        <v>85</v>
      </c>
      <c r="BK388" s="215">
        <f>ROUND(I388*H388,1)</f>
        <v>0</v>
      </c>
      <c r="BL388" s="17" t="s">
        <v>783</v>
      </c>
      <c r="BM388" s="214" t="s">
        <v>789</v>
      </c>
    </row>
    <row r="389" spans="1:65" s="14" customFormat="1" ht="11.25">
      <c r="B389" s="227"/>
      <c r="C389" s="228"/>
      <c r="D389" s="218" t="s">
        <v>144</v>
      </c>
      <c r="E389" s="229" t="s">
        <v>1</v>
      </c>
      <c r="F389" s="230" t="s">
        <v>790</v>
      </c>
      <c r="G389" s="228"/>
      <c r="H389" s="231">
        <v>60</v>
      </c>
      <c r="I389" s="232"/>
      <c r="J389" s="228"/>
      <c r="K389" s="228"/>
      <c r="L389" s="233"/>
      <c r="M389" s="234"/>
      <c r="N389" s="235"/>
      <c r="O389" s="235"/>
      <c r="P389" s="235"/>
      <c r="Q389" s="235"/>
      <c r="R389" s="235"/>
      <c r="S389" s="235"/>
      <c r="T389" s="236"/>
      <c r="AT389" s="237" t="s">
        <v>144</v>
      </c>
      <c r="AU389" s="237" t="s">
        <v>85</v>
      </c>
      <c r="AV389" s="14" t="s">
        <v>87</v>
      </c>
      <c r="AW389" s="14" t="s">
        <v>32</v>
      </c>
      <c r="AX389" s="14" t="s">
        <v>85</v>
      </c>
      <c r="AY389" s="237" t="s">
        <v>135</v>
      </c>
    </row>
    <row r="390" spans="1:65" s="2" customFormat="1" ht="16.5" customHeight="1">
      <c r="A390" s="34"/>
      <c r="B390" s="35"/>
      <c r="C390" s="203" t="s">
        <v>791</v>
      </c>
      <c r="D390" s="203" t="s">
        <v>137</v>
      </c>
      <c r="E390" s="204" t="s">
        <v>792</v>
      </c>
      <c r="F390" s="205" t="s">
        <v>793</v>
      </c>
      <c r="G390" s="206" t="s">
        <v>782</v>
      </c>
      <c r="H390" s="207">
        <v>8</v>
      </c>
      <c r="I390" s="208"/>
      <c r="J390" s="209">
        <f>ROUND(I390*H390,1)</f>
        <v>0</v>
      </c>
      <c r="K390" s="205" t="s">
        <v>141</v>
      </c>
      <c r="L390" s="39"/>
      <c r="M390" s="210" t="s">
        <v>1</v>
      </c>
      <c r="N390" s="211" t="s">
        <v>42</v>
      </c>
      <c r="O390" s="71"/>
      <c r="P390" s="212">
        <f>O390*H390</f>
        <v>0</v>
      </c>
      <c r="Q390" s="212">
        <v>0</v>
      </c>
      <c r="R390" s="212">
        <f>Q390*H390</f>
        <v>0</v>
      </c>
      <c r="S390" s="212">
        <v>0</v>
      </c>
      <c r="T390" s="213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214" t="s">
        <v>783</v>
      </c>
      <c r="AT390" s="214" t="s">
        <v>137</v>
      </c>
      <c r="AU390" s="214" t="s">
        <v>85</v>
      </c>
      <c r="AY390" s="17" t="s">
        <v>135</v>
      </c>
      <c r="BE390" s="215">
        <f>IF(N390="základní",J390,0)</f>
        <v>0</v>
      </c>
      <c r="BF390" s="215">
        <f>IF(N390="snížená",J390,0)</f>
        <v>0</v>
      </c>
      <c r="BG390" s="215">
        <f>IF(N390="zákl. přenesená",J390,0)</f>
        <v>0</v>
      </c>
      <c r="BH390" s="215">
        <f>IF(N390="sníž. přenesená",J390,0)</f>
        <v>0</v>
      </c>
      <c r="BI390" s="215">
        <f>IF(N390="nulová",J390,0)</f>
        <v>0</v>
      </c>
      <c r="BJ390" s="17" t="s">
        <v>85</v>
      </c>
      <c r="BK390" s="215">
        <f>ROUND(I390*H390,1)</f>
        <v>0</v>
      </c>
      <c r="BL390" s="17" t="s">
        <v>783</v>
      </c>
      <c r="BM390" s="214" t="s">
        <v>794</v>
      </c>
    </row>
    <row r="391" spans="1:65" s="2" customFormat="1" ht="39">
      <c r="A391" s="34"/>
      <c r="B391" s="35"/>
      <c r="C391" s="36"/>
      <c r="D391" s="218" t="s">
        <v>320</v>
      </c>
      <c r="E391" s="36"/>
      <c r="F391" s="259" t="s">
        <v>795</v>
      </c>
      <c r="G391" s="36"/>
      <c r="H391" s="36"/>
      <c r="I391" s="115"/>
      <c r="J391" s="36"/>
      <c r="K391" s="36"/>
      <c r="L391" s="39"/>
      <c r="M391" s="260"/>
      <c r="N391" s="261"/>
      <c r="O391" s="71"/>
      <c r="P391" s="71"/>
      <c r="Q391" s="71"/>
      <c r="R391" s="71"/>
      <c r="S391" s="71"/>
      <c r="T391" s="72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T391" s="17" t="s">
        <v>320</v>
      </c>
      <c r="AU391" s="17" t="s">
        <v>85</v>
      </c>
    </row>
    <row r="392" spans="1:65" s="14" customFormat="1" ht="11.25">
      <c r="B392" s="227"/>
      <c r="C392" s="228"/>
      <c r="D392" s="218" t="s">
        <v>144</v>
      </c>
      <c r="E392" s="229" t="s">
        <v>1</v>
      </c>
      <c r="F392" s="230" t="s">
        <v>796</v>
      </c>
      <c r="G392" s="228"/>
      <c r="H392" s="231">
        <v>8</v>
      </c>
      <c r="I392" s="232"/>
      <c r="J392" s="228"/>
      <c r="K392" s="228"/>
      <c r="L392" s="233"/>
      <c r="M392" s="234"/>
      <c r="N392" s="235"/>
      <c r="O392" s="235"/>
      <c r="P392" s="235"/>
      <c r="Q392" s="235"/>
      <c r="R392" s="235"/>
      <c r="S392" s="235"/>
      <c r="T392" s="236"/>
      <c r="AT392" s="237" t="s">
        <v>144</v>
      </c>
      <c r="AU392" s="237" t="s">
        <v>85</v>
      </c>
      <c r="AV392" s="14" t="s">
        <v>87</v>
      </c>
      <c r="AW392" s="14" t="s">
        <v>32</v>
      </c>
      <c r="AX392" s="14" t="s">
        <v>85</v>
      </c>
      <c r="AY392" s="237" t="s">
        <v>135</v>
      </c>
    </row>
    <row r="393" spans="1:65" s="2" customFormat="1" ht="16.5" customHeight="1">
      <c r="A393" s="34"/>
      <c r="B393" s="35"/>
      <c r="C393" s="203" t="s">
        <v>797</v>
      </c>
      <c r="D393" s="203" t="s">
        <v>137</v>
      </c>
      <c r="E393" s="204" t="s">
        <v>798</v>
      </c>
      <c r="F393" s="205" t="s">
        <v>799</v>
      </c>
      <c r="G393" s="206" t="s">
        <v>782</v>
      </c>
      <c r="H393" s="207">
        <v>8</v>
      </c>
      <c r="I393" s="208"/>
      <c r="J393" s="209">
        <f>ROUND(I393*H393,1)</f>
        <v>0</v>
      </c>
      <c r="K393" s="205" t="s">
        <v>141</v>
      </c>
      <c r="L393" s="39"/>
      <c r="M393" s="210" t="s">
        <v>1</v>
      </c>
      <c r="N393" s="211" t="s">
        <v>42</v>
      </c>
      <c r="O393" s="71"/>
      <c r="P393" s="212">
        <f>O393*H393</f>
        <v>0</v>
      </c>
      <c r="Q393" s="212">
        <v>0</v>
      </c>
      <c r="R393" s="212">
        <f>Q393*H393</f>
        <v>0</v>
      </c>
      <c r="S393" s="212">
        <v>0</v>
      </c>
      <c r="T393" s="213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4" t="s">
        <v>783</v>
      </c>
      <c r="AT393" s="214" t="s">
        <v>137</v>
      </c>
      <c r="AU393" s="214" t="s">
        <v>85</v>
      </c>
      <c r="AY393" s="17" t="s">
        <v>135</v>
      </c>
      <c r="BE393" s="215">
        <f>IF(N393="základní",J393,0)</f>
        <v>0</v>
      </c>
      <c r="BF393" s="215">
        <f>IF(N393="snížená",J393,0)</f>
        <v>0</v>
      </c>
      <c r="BG393" s="215">
        <f>IF(N393="zákl. přenesená",J393,0)</f>
        <v>0</v>
      </c>
      <c r="BH393" s="215">
        <f>IF(N393="sníž. přenesená",J393,0)</f>
        <v>0</v>
      </c>
      <c r="BI393" s="215">
        <f>IF(N393="nulová",J393,0)</f>
        <v>0</v>
      </c>
      <c r="BJ393" s="17" t="s">
        <v>85</v>
      </c>
      <c r="BK393" s="215">
        <f>ROUND(I393*H393,1)</f>
        <v>0</v>
      </c>
      <c r="BL393" s="17" t="s">
        <v>783</v>
      </c>
      <c r="BM393" s="214" t="s">
        <v>800</v>
      </c>
    </row>
    <row r="394" spans="1:65" s="14" customFormat="1" ht="11.25">
      <c r="B394" s="227"/>
      <c r="C394" s="228"/>
      <c r="D394" s="218" t="s">
        <v>144</v>
      </c>
      <c r="E394" s="229" t="s">
        <v>1</v>
      </c>
      <c r="F394" s="230" t="s">
        <v>801</v>
      </c>
      <c r="G394" s="228"/>
      <c r="H394" s="231">
        <v>8</v>
      </c>
      <c r="I394" s="232"/>
      <c r="J394" s="228"/>
      <c r="K394" s="228"/>
      <c r="L394" s="233"/>
      <c r="M394" s="234"/>
      <c r="N394" s="235"/>
      <c r="O394" s="235"/>
      <c r="P394" s="235"/>
      <c r="Q394" s="235"/>
      <c r="R394" s="235"/>
      <c r="S394" s="235"/>
      <c r="T394" s="236"/>
      <c r="AT394" s="237" t="s">
        <v>144</v>
      </c>
      <c r="AU394" s="237" t="s">
        <v>85</v>
      </c>
      <c r="AV394" s="14" t="s">
        <v>87</v>
      </c>
      <c r="AW394" s="14" t="s">
        <v>32</v>
      </c>
      <c r="AX394" s="14" t="s">
        <v>85</v>
      </c>
      <c r="AY394" s="237" t="s">
        <v>135</v>
      </c>
    </row>
    <row r="395" spans="1:65" s="2" customFormat="1" ht="16.5" customHeight="1">
      <c r="A395" s="34"/>
      <c r="B395" s="35"/>
      <c r="C395" s="203" t="s">
        <v>802</v>
      </c>
      <c r="D395" s="203" t="s">
        <v>137</v>
      </c>
      <c r="E395" s="204" t="s">
        <v>803</v>
      </c>
      <c r="F395" s="205" t="s">
        <v>804</v>
      </c>
      <c r="G395" s="206" t="s">
        <v>782</v>
      </c>
      <c r="H395" s="207">
        <v>30</v>
      </c>
      <c r="I395" s="208"/>
      <c r="J395" s="209">
        <f>ROUND(I395*H395,1)</f>
        <v>0</v>
      </c>
      <c r="K395" s="205" t="s">
        <v>141</v>
      </c>
      <c r="L395" s="39"/>
      <c r="M395" s="210" t="s">
        <v>1</v>
      </c>
      <c r="N395" s="211" t="s">
        <v>42</v>
      </c>
      <c r="O395" s="71"/>
      <c r="P395" s="212">
        <f>O395*H395</f>
        <v>0</v>
      </c>
      <c r="Q395" s="212">
        <v>0</v>
      </c>
      <c r="R395" s="212">
        <f>Q395*H395</f>
        <v>0</v>
      </c>
      <c r="S395" s="212">
        <v>0</v>
      </c>
      <c r="T395" s="213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4" t="s">
        <v>783</v>
      </c>
      <c r="AT395" s="214" t="s">
        <v>137</v>
      </c>
      <c r="AU395" s="214" t="s">
        <v>85</v>
      </c>
      <c r="AY395" s="17" t="s">
        <v>135</v>
      </c>
      <c r="BE395" s="215">
        <f>IF(N395="základní",J395,0)</f>
        <v>0</v>
      </c>
      <c r="BF395" s="215">
        <f>IF(N395="snížená",J395,0)</f>
        <v>0</v>
      </c>
      <c r="BG395" s="215">
        <f>IF(N395="zákl. přenesená",J395,0)</f>
        <v>0</v>
      </c>
      <c r="BH395" s="215">
        <f>IF(N395="sníž. přenesená",J395,0)</f>
        <v>0</v>
      </c>
      <c r="BI395" s="215">
        <f>IF(N395="nulová",J395,0)</f>
        <v>0</v>
      </c>
      <c r="BJ395" s="17" t="s">
        <v>85</v>
      </c>
      <c r="BK395" s="215">
        <f>ROUND(I395*H395,1)</f>
        <v>0</v>
      </c>
      <c r="BL395" s="17" t="s">
        <v>783</v>
      </c>
      <c r="BM395" s="214" t="s">
        <v>805</v>
      </c>
    </row>
    <row r="396" spans="1:65" s="14" customFormat="1" ht="11.25">
      <c r="B396" s="227"/>
      <c r="C396" s="228"/>
      <c r="D396" s="218" t="s">
        <v>144</v>
      </c>
      <c r="E396" s="229" t="s">
        <v>1</v>
      </c>
      <c r="F396" s="230" t="s">
        <v>806</v>
      </c>
      <c r="G396" s="228"/>
      <c r="H396" s="231">
        <v>30</v>
      </c>
      <c r="I396" s="232"/>
      <c r="J396" s="228"/>
      <c r="K396" s="228"/>
      <c r="L396" s="233"/>
      <c r="M396" s="234"/>
      <c r="N396" s="235"/>
      <c r="O396" s="235"/>
      <c r="P396" s="235"/>
      <c r="Q396" s="235"/>
      <c r="R396" s="235"/>
      <c r="S396" s="235"/>
      <c r="T396" s="236"/>
      <c r="AT396" s="237" t="s">
        <v>144</v>
      </c>
      <c r="AU396" s="237" t="s">
        <v>85</v>
      </c>
      <c r="AV396" s="14" t="s">
        <v>87</v>
      </c>
      <c r="AW396" s="14" t="s">
        <v>32</v>
      </c>
      <c r="AX396" s="14" t="s">
        <v>85</v>
      </c>
      <c r="AY396" s="237" t="s">
        <v>135</v>
      </c>
    </row>
    <row r="397" spans="1:65" s="2" customFormat="1" ht="16.5" customHeight="1">
      <c r="A397" s="34"/>
      <c r="B397" s="35"/>
      <c r="C397" s="203" t="s">
        <v>807</v>
      </c>
      <c r="D397" s="203" t="s">
        <v>137</v>
      </c>
      <c r="E397" s="204" t="s">
        <v>808</v>
      </c>
      <c r="F397" s="205" t="s">
        <v>809</v>
      </c>
      <c r="G397" s="206" t="s">
        <v>782</v>
      </c>
      <c r="H397" s="207">
        <v>40</v>
      </c>
      <c r="I397" s="208"/>
      <c r="J397" s="209">
        <f>ROUND(I397*H397,1)</f>
        <v>0</v>
      </c>
      <c r="K397" s="205" t="s">
        <v>141</v>
      </c>
      <c r="L397" s="39"/>
      <c r="M397" s="210" t="s">
        <v>1</v>
      </c>
      <c r="N397" s="211" t="s">
        <v>42</v>
      </c>
      <c r="O397" s="71"/>
      <c r="P397" s="212">
        <f>O397*H397</f>
        <v>0</v>
      </c>
      <c r="Q397" s="212">
        <v>0</v>
      </c>
      <c r="R397" s="212">
        <f>Q397*H397</f>
        <v>0</v>
      </c>
      <c r="S397" s="212">
        <v>0</v>
      </c>
      <c r="T397" s="213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4" t="s">
        <v>783</v>
      </c>
      <c r="AT397" s="214" t="s">
        <v>137</v>
      </c>
      <c r="AU397" s="214" t="s">
        <v>85</v>
      </c>
      <c r="AY397" s="17" t="s">
        <v>135</v>
      </c>
      <c r="BE397" s="215">
        <f>IF(N397="základní",J397,0)</f>
        <v>0</v>
      </c>
      <c r="BF397" s="215">
        <f>IF(N397="snížená",J397,0)</f>
        <v>0</v>
      </c>
      <c r="BG397" s="215">
        <f>IF(N397="zákl. přenesená",J397,0)</f>
        <v>0</v>
      </c>
      <c r="BH397" s="215">
        <f>IF(N397="sníž. přenesená",J397,0)</f>
        <v>0</v>
      </c>
      <c r="BI397" s="215">
        <f>IF(N397="nulová",J397,0)</f>
        <v>0</v>
      </c>
      <c r="BJ397" s="17" t="s">
        <v>85</v>
      </c>
      <c r="BK397" s="215">
        <f>ROUND(I397*H397,1)</f>
        <v>0</v>
      </c>
      <c r="BL397" s="17" t="s">
        <v>783</v>
      </c>
      <c r="BM397" s="214" t="s">
        <v>810</v>
      </c>
    </row>
    <row r="398" spans="1:65" s="2" customFormat="1" ht="58.5">
      <c r="A398" s="34"/>
      <c r="B398" s="35"/>
      <c r="C398" s="36"/>
      <c r="D398" s="218" t="s">
        <v>320</v>
      </c>
      <c r="E398" s="36"/>
      <c r="F398" s="259" t="s">
        <v>811</v>
      </c>
      <c r="G398" s="36"/>
      <c r="H398" s="36"/>
      <c r="I398" s="115"/>
      <c r="J398" s="36"/>
      <c r="K398" s="36"/>
      <c r="L398" s="39"/>
      <c r="M398" s="260"/>
      <c r="N398" s="261"/>
      <c r="O398" s="71"/>
      <c r="P398" s="71"/>
      <c r="Q398" s="71"/>
      <c r="R398" s="71"/>
      <c r="S398" s="71"/>
      <c r="T398" s="72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7" t="s">
        <v>320</v>
      </c>
      <c r="AU398" s="17" t="s">
        <v>85</v>
      </c>
    </row>
    <row r="399" spans="1:65" s="14" customFormat="1" ht="11.25">
      <c r="B399" s="227"/>
      <c r="C399" s="228"/>
      <c r="D399" s="218" t="s">
        <v>144</v>
      </c>
      <c r="E399" s="229" t="s">
        <v>1</v>
      </c>
      <c r="F399" s="230" t="s">
        <v>812</v>
      </c>
      <c r="G399" s="228"/>
      <c r="H399" s="231">
        <v>40</v>
      </c>
      <c r="I399" s="232"/>
      <c r="J399" s="228"/>
      <c r="K399" s="228"/>
      <c r="L399" s="233"/>
      <c r="M399" s="262"/>
      <c r="N399" s="263"/>
      <c r="O399" s="263"/>
      <c r="P399" s="263"/>
      <c r="Q399" s="263"/>
      <c r="R399" s="263"/>
      <c r="S399" s="263"/>
      <c r="T399" s="264"/>
      <c r="AT399" s="237" t="s">
        <v>144</v>
      </c>
      <c r="AU399" s="237" t="s">
        <v>85</v>
      </c>
      <c r="AV399" s="14" t="s">
        <v>87</v>
      </c>
      <c r="AW399" s="14" t="s">
        <v>32</v>
      </c>
      <c r="AX399" s="14" t="s">
        <v>85</v>
      </c>
      <c r="AY399" s="237" t="s">
        <v>135</v>
      </c>
    </row>
    <row r="400" spans="1:65" s="2" customFormat="1" ht="6.95" customHeight="1">
      <c r="A400" s="34"/>
      <c r="B400" s="54"/>
      <c r="C400" s="55"/>
      <c r="D400" s="55"/>
      <c r="E400" s="55"/>
      <c r="F400" s="55"/>
      <c r="G400" s="55"/>
      <c r="H400" s="55"/>
      <c r="I400" s="152"/>
      <c r="J400" s="55"/>
      <c r="K400" s="55"/>
      <c r="L400" s="39"/>
      <c r="M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</sheetData>
  <sheetProtection algorithmName="SHA-512" hashValue="q3IQPxVc1AUodbVbaAOdlFJ1NT4gv/6BpZ8Rs/GzjdOJc/vvlLVB7n6Q6z3m8JO6tYZgleYj4Cu6ZRDpePgEuw==" saltValue="w7YTd8s0IK+ATE+4BkxNRiDGFQp5SAqwus5cXLisPGxFFKa+1+jH+YRzPIJDkDnPhxB7VbFrFDm4PbdlDjuhpg==" spinCount="100000" sheet="1" objects="1" scenarios="1" formatColumns="0" formatRows="0" autoFilter="0"/>
  <autoFilter ref="C134:K399" xr:uid="{00000000-0009-0000-0000-000001000000}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07"/>
  <sheetViews>
    <sheetView showGridLines="0" topLeftCell="A19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90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87</v>
      </c>
    </row>
    <row r="4" spans="1:46" s="1" customFormat="1" ht="24.95" customHeight="1">
      <c r="B4" s="20"/>
      <c r="D4" s="112" t="s">
        <v>93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Sanace příčin vlhkostních poruch spodní stavby - Základní škola Osvobození 188 345 25 Hostouň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94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813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5. 8. 2020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7" t="s">
        <v>1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37</v>
      </c>
      <c r="E30" s="34"/>
      <c r="F30" s="34"/>
      <c r="G30" s="34"/>
      <c r="H30" s="34"/>
      <c r="I30" s="115"/>
      <c r="J30" s="126">
        <f>ROUND(J122, 1)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39</v>
      </c>
      <c r="G32" s="34"/>
      <c r="H32" s="34"/>
      <c r="I32" s="128" t="s">
        <v>38</v>
      </c>
      <c r="J32" s="127" t="s">
        <v>40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41</v>
      </c>
      <c r="E33" s="114" t="s">
        <v>42</v>
      </c>
      <c r="F33" s="130">
        <f>ROUND((SUM(BE122:BE206)),  1)</f>
        <v>0</v>
      </c>
      <c r="G33" s="34"/>
      <c r="H33" s="34"/>
      <c r="I33" s="131">
        <v>0.21</v>
      </c>
      <c r="J33" s="130">
        <f>ROUND(((SUM(BE122:BE206))*I33),  1)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43</v>
      </c>
      <c r="F34" s="130">
        <f>ROUND((SUM(BF122:BF206)),  1)</f>
        <v>0</v>
      </c>
      <c r="G34" s="34"/>
      <c r="H34" s="34"/>
      <c r="I34" s="131">
        <v>0.15</v>
      </c>
      <c r="J34" s="130">
        <f>ROUND(((SUM(BF122:BF206))*I34),  1)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44</v>
      </c>
      <c r="F35" s="130">
        <f>ROUND((SUM(BG122:BG206)),  1)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45</v>
      </c>
      <c r="F36" s="130">
        <f>ROUND((SUM(BH122:BH206)),  1)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46</v>
      </c>
      <c r="F37" s="130">
        <f>ROUND((SUM(BI122:BI206)),  1)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47</v>
      </c>
      <c r="E39" s="134"/>
      <c r="F39" s="134"/>
      <c r="G39" s="135" t="s">
        <v>48</v>
      </c>
      <c r="H39" s="136" t="s">
        <v>49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50</v>
      </c>
      <c r="E50" s="141"/>
      <c r="F50" s="141"/>
      <c r="G50" s="140" t="s">
        <v>51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52</v>
      </c>
      <c r="E61" s="144"/>
      <c r="F61" s="145" t="s">
        <v>53</v>
      </c>
      <c r="G61" s="143" t="s">
        <v>52</v>
      </c>
      <c r="H61" s="144"/>
      <c r="I61" s="146"/>
      <c r="J61" s="147" t="s">
        <v>53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54</v>
      </c>
      <c r="E65" s="148"/>
      <c r="F65" s="148"/>
      <c r="G65" s="140" t="s">
        <v>55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52</v>
      </c>
      <c r="E76" s="144"/>
      <c r="F76" s="145" t="s">
        <v>53</v>
      </c>
      <c r="G76" s="143" t="s">
        <v>52</v>
      </c>
      <c r="H76" s="144"/>
      <c r="I76" s="146"/>
      <c r="J76" s="147" t="s">
        <v>53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Sanace příčin vlhkostních poruch spodní stavby - Základní škola Osvobození 188 345 25 Hostouň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D.1.4.1 - Technika prostředí staveb - zdravotně technické instalace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Základní škola Hostouň, Osvobození 188, Hostouň  </v>
      </c>
      <c r="G89" s="36"/>
      <c r="H89" s="36"/>
      <c r="I89" s="117" t="s">
        <v>22</v>
      </c>
      <c r="J89" s="66" t="str">
        <f>IF(J12="","",J12)</f>
        <v>5. 8. 2020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54.4" customHeight="1">
      <c r="A91" s="34"/>
      <c r="B91" s="35"/>
      <c r="C91" s="29" t="s">
        <v>24</v>
      </c>
      <c r="D91" s="36"/>
      <c r="E91" s="36"/>
      <c r="F91" s="27" t="str">
        <f>E15</f>
        <v>Město Hostouň,Dobrohostova 110 345 25 Hostouň</v>
      </c>
      <c r="G91" s="36"/>
      <c r="H91" s="36"/>
      <c r="I91" s="117" t="s">
        <v>30</v>
      </c>
      <c r="J91" s="32" t="str">
        <f>E21</f>
        <v xml:space="preserve">DEKPROJEKT s.r.o.,Tiskařská 10/257, 108 00 Praha 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97</v>
      </c>
      <c r="D94" s="157"/>
      <c r="E94" s="157"/>
      <c r="F94" s="157"/>
      <c r="G94" s="157"/>
      <c r="H94" s="157"/>
      <c r="I94" s="158"/>
      <c r="J94" s="159" t="s">
        <v>98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99</v>
      </c>
      <c r="D96" s="36"/>
      <c r="E96" s="36"/>
      <c r="F96" s="36"/>
      <c r="G96" s="36"/>
      <c r="H96" s="36"/>
      <c r="I96" s="115"/>
      <c r="J96" s="84">
        <f>J122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61"/>
      <c r="C97" s="162"/>
      <c r="D97" s="163" t="s">
        <v>101</v>
      </c>
      <c r="E97" s="164"/>
      <c r="F97" s="164"/>
      <c r="G97" s="164"/>
      <c r="H97" s="164"/>
      <c r="I97" s="165"/>
      <c r="J97" s="166">
        <f>J123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814</v>
      </c>
      <c r="E98" s="171"/>
      <c r="F98" s="171"/>
      <c r="G98" s="171"/>
      <c r="H98" s="171"/>
      <c r="I98" s="172"/>
      <c r="J98" s="173">
        <f>J124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108</v>
      </c>
      <c r="E99" s="171"/>
      <c r="F99" s="171"/>
      <c r="G99" s="171"/>
      <c r="H99" s="171"/>
      <c r="I99" s="172"/>
      <c r="J99" s="173">
        <f>J126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111</v>
      </c>
      <c r="E100" s="171"/>
      <c r="F100" s="171"/>
      <c r="G100" s="171"/>
      <c r="H100" s="171"/>
      <c r="I100" s="172"/>
      <c r="J100" s="173">
        <f>J185</f>
        <v>0</v>
      </c>
      <c r="K100" s="169"/>
      <c r="L100" s="174"/>
    </row>
    <row r="101" spans="1:31" s="9" customFormat="1" ht="24.95" customHeight="1">
      <c r="B101" s="161"/>
      <c r="C101" s="162"/>
      <c r="D101" s="163" t="s">
        <v>112</v>
      </c>
      <c r="E101" s="164"/>
      <c r="F101" s="164"/>
      <c r="G101" s="164"/>
      <c r="H101" s="164"/>
      <c r="I101" s="165"/>
      <c r="J101" s="166">
        <f>J187</f>
        <v>0</v>
      </c>
      <c r="K101" s="162"/>
      <c r="L101" s="167"/>
    </row>
    <row r="102" spans="1:31" s="10" customFormat="1" ht="19.899999999999999" customHeight="1">
      <c r="B102" s="168"/>
      <c r="C102" s="169"/>
      <c r="D102" s="170" t="s">
        <v>815</v>
      </c>
      <c r="E102" s="171"/>
      <c r="F102" s="171"/>
      <c r="G102" s="171"/>
      <c r="H102" s="171"/>
      <c r="I102" s="172"/>
      <c r="J102" s="173">
        <f>J188</f>
        <v>0</v>
      </c>
      <c r="K102" s="169"/>
      <c r="L102" s="174"/>
    </row>
    <row r="103" spans="1:31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115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152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55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120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318" t="str">
        <f>E7</f>
        <v>Sanace příčin vlhkostních poruch spodní stavby - Základní škola Osvobození 188 345 25 Hostouň</v>
      </c>
      <c r="F112" s="319"/>
      <c r="G112" s="319"/>
      <c r="H112" s="319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94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89" t="str">
        <f>E9</f>
        <v>D.1.4.1 - Technika prostředí staveb - zdravotně technické instalace</v>
      </c>
      <c r="F114" s="320"/>
      <c r="G114" s="320"/>
      <c r="H114" s="320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20</v>
      </c>
      <c r="D116" s="36"/>
      <c r="E116" s="36"/>
      <c r="F116" s="27" t="str">
        <f>F12</f>
        <v xml:space="preserve">Základní škola Hostouň, Osvobození 188, Hostouň  </v>
      </c>
      <c r="G116" s="36"/>
      <c r="H116" s="36"/>
      <c r="I116" s="117" t="s">
        <v>22</v>
      </c>
      <c r="J116" s="66" t="str">
        <f>IF(J12="","",J12)</f>
        <v>5. 8. 2020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54.4" customHeight="1">
      <c r="A118" s="34"/>
      <c r="B118" s="35"/>
      <c r="C118" s="29" t="s">
        <v>24</v>
      </c>
      <c r="D118" s="36"/>
      <c r="E118" s="36"/>
      <c r="F118" s="27" t="str">
        <f>E15</f>
        <v>Město Hostouň,Dobrohostova 110 345 25 Hostouň</v>
      </c>
      <c r="G118" s="36"/>
      <c r="H118" s="36"/>
      <c r="I118" s="117" t="s">
        <v>30</v>
      </c>
      <c r="J118" s="32" t="str">
        <f>E21</f>
        <v xml:space="preserve">DEKPROJEKT s.r.o.,Tiskařská 10/257, 108 00 Praha  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28</v>
      </c>
      <c r="D119" s="36"/>
      <c r="E119" s="36"/>
      <c r="F119" s="27" t="str">
        <f>IF(E18="","",E18)</f>
        <v>Vyplň údaj</v>
      </c>
      <c r="G119" s="36"/>
      <c r="H119" s="36"/>
      <c r="I119" s="117" t="s">
        <v>33</v>
      </c>
      <c r="J119" s="32" t="str">
        <f>E24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75"/>
      <c r="B121" s="176"/>
      <c r="C121" s="177" t="s">
        <v>121</v>
      </c>
      <c r="D121" s="178" t="s">
        <v>62</v>
      </c>
      <c r="E121" s="178" t="s">
        <v>58</v>
      </c>
      <c r="F121" s="178" t="s">
        <v>59</v>
      </c>
      <c r="G121" s="178" t="s">
        <v>122</v>
      </c>
      <c r="H121" s="178" t="s">
        <v>123</v>
      </c>
      <c r="I121" s="179" t="s">
        <v>124</v>
      </c>
      <c r="J121" s="178" t="s">
        <v>98</v>
      </c>
      <c r="K121" s="180" t="s">
        <v>125</v>
      </c>
      <c r="L121" s="181"/>
      <c r="M121" s="75" t="s">
        <v>1</v>
      </c>
      <c r="N121" s="76" t="s">
        <v>41</v>
      </c>
      <c r="O121" s="76" t="s">
        <v>126</v>
      </c>
      <c r="P121" s="76" t="s">
        <v>127</v>
      </c>
      <c r="Q121" s="76" t="s">
        <v>128</v>
      </c>
      <c r="R121" s="76" t="s">
        <v>129</v>
      </c>
      <c r="S121" s="76" t="s">
        <v>130</v>
      </c>
      <c r="T121" s="77" t="s">
        <v>131</v>
      </c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</row>
    <row r="122" spans="1:65" s="2" customFormat="1" ht="22.9" customHeight="1">
      <c r="A122" s="34"/>
      <c r="B122" s="35"/>
      <c r="C122" s="82" t="s">
        <v>132</v>
      </c>
      <c r="D122" s="36"/>
      <c r="E122" s="36"/>
      <c r="F122" s="36"/>
      <c r="G122" s="36"/>
      <c r="H122" s="36"/>
      <c r="I122" s="115"/>
      <c r="J122" s="182">
        <f>BK122</f>
        <v>0</v>
      </c>
      <c r="K122" s="36"/>
      <c r="L122" s="39"/>
      <c r="M122" s="78"/>
      <c r="N122" s="183"/>
      <c r="O122" s="79"/>
      <c r="P122" s="184">
        <f>P123+P187</f>
        <v>0</v>
      </c>
      <c r="Q122" s="79"/>
      <c r="R122" s="184">
        <f>R123+R187</f>
        <v>38.619050000000001</v>
      </c>
      <c r="S122" s="79"/>
      <c r="T122" s="185">
        <f>T123+T187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76</v>
      </c>
      <c r="AU122" s="17" t="s">
        <v>100</v>
      </c>
      <c r="BK122" s="186">
        <f>BK123+BK187</f>
        <v>0</v>
      </c>
    </row>
    <row r="123" spans="1:65" s="12" customFormat="1" ht="25.9" customHeight="1">
      <c r="B123" s="187"/>
      <c r="C123" s="188"/>
      <c r="D123" s="189" t="s">
        <v>76</v>
      </c>
      <c r="E123" s="190" t="s">
        <v>133</v>
      </c>
      <c r="F123" s="190" t="s">
        <v>134</v>
      </c>
      <c r="G123" s="188"/>
      <c r="H123" s="188"/>
      <c r="I123" s="191"/>
      <c r="J123" s="192">
        <f>BK123</f>
        <v>0</v>
      </c>
      <c r="K123" s="188"/>
      <c r="L123" s="193"/>
      <c r="M123" s="194"/>
      <c r="N123" s="195"/>
      <c r="O123" s="195"/>
      <c r="P123" s="196">
        <f>P124+P126+P185</f>
        <v>0</v>
      </c>
      <c r="Q123" s="195"/>
      <c r="R123" s="196">
        <f>R124+R126+R185</f>
        <v>37.584350000000001</v>
      </c>
      <c r="S123" s="195"/>
      <c r="T123" s="197">
        <f>T124+T126+T185</f>
        <v>0</v>
      </c>
      <c r="AR123" s="198" t="s">
        <v>85</v>
      </c>
      <c r="AT123" s="199" t="s">
        <v>76</v>
      </c>
      <c r="AU123" s="199" t="s">
        <v>77</v>
      </c>
      <c r="AY123" s="198" t="s">
        <v>135</v>
      </c>
      <c r="BK123" s="200">
        <f>BK124+BK126+BK185</f>
        <v>0</v>
      </c>
    </row>
    <row r="124" spans="1:65" s="12" customFormat="1" ht="22.9" customHeight="1">
      <c r="B124" s="187"/>
      <c r="C124" s="188"/>
      <c r="D124" s="189" t="s">
        <v>76</v>
      </c>
      <c r="E124" s="201" t="s">
        <v>85</v>
      </c>
      <c r="F124" s="201" t="s">
        <v>816</v>
      </c>
      <c r="G124" s="188"/>
      <c r="H124" s="188"/>
      <c r="I124" s="191"/>
      <c r="J124" s="202">
        <f>BK124</f>
        <v>0</v>
      </c>
      <c r="K124" s="188"/>
      <c r="L124" s="193"/>
      <c r="M124" s="194"/>
      <c r="N124" s="195"/>
      <c r="O124" s="195"/>
      <c r="P124" s="196">
        <f>P125</f>
        <v>0</v>
      </c>
      <c r="Q124" s="195"/>
      <c r="R124" s="196">
        <f>R125</f>
        <v>0</v>
      </c>
      <c r="S124" s="195"/>
      <c r="T124" s="197">
        <f>T125</f>
        <v>0</v>
      </c>
      <c r="AR124" s="198" t="s">
        <v>85</v>
      </c>
      <c r="AT124" s="199" t="s">
        <v>76</v>
      </c>
      <c r="AU124" s="199" t="s">
        <v>85</v>
      </c>
      <c r="AY124" s="198" t="s">
        <v>135</v>
      </c>
      <c r="BK124" s="200">
        <f>BK125</f>
        <v>0</v>
      </c>
    </row>
    <row r="125" spans="1:65" s="2" customFormat="1" ht="16.5" customHeight="1">
      <c r="A125" s="34"/>
      <c r="B125" s="35"/>
      <c r="C125" s="203" t="s">
        <v>85</v>
      </c>
      <c r="D125" s="203" t="s">
        <v>137</v>
      </c>
      <c r="E125" s="204" t="s">
        <v>85</v>
      </c>
      <c r="F125" s="205" t="s">
        <v>817</v>
      </c>
      <c r="G125" s="206" t="s">
        <v>1</v>
      </c>
      <c r="H125" s="207">
        <v>0</v>
      </c>
      <c r="I125" s="208"/>
      <c r="J125" s="209">
        <f>ROUND(I125*H125,1)</f>
        <v>0</v>
      </c>
      <c r="K125" s="205" t="s">
        <v>1</v>
      </c>
      <c r="L125" s="39"/>
      <c r="M125" s="210" t="s">
        <v>1</v>
      </c>
      <c r="N125" s="211" t="s">
        <v>42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142</v>
      </c>
      <c r="AT125" s="214" t="s">
        <v>137</v>
      </c>
      <c r="AU125" s="214" t="s">
        <v>87</v>
      </c>
      <c r="AY125" s="17" t="s">
        <v>135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85</v>
      </c>
      <c r="BK125" s="215">
        <f>ROUND(I125*H125,1)</f>
        <v>0</v>
      </c>
      <c r="BL125" s="17" t="s">
        <v>142</v>
      </c>
      <c r="BM125" s="214" t="s">
        <v>818</v>
      </c>
    </row>
    <row r="126" spans="1:65" s="12" customFormat="1" ht="22.9" customHeight="1">
      <c r="B126" s="187"/>
      <c r="C126" s="188"/>
      <c r="D126" s="189" t="s">
        <v>76</v>
      </c>
      <c r="E126" s="201" t="s">
        <v>174</v>
      </c>
      <c r="F126" s="201" t="s">
        <v>470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SUM(P127:P184)</f>
        <v>0</v>
      </c>
      <c r="Q126" s="195"/>
      <c r="R126" s="196">
        <f>SUM(R127:R184)</f>
        <v>37.584350000000001</v>
      </c>
      <c r="S126" s="195"/>
      <c r="T126" s="197">
        <f>SUM(T127:T184)</f>
        <v>0</v>
      </c>
      <c r="AR126" s="198" t="s">
        <v>85</v>
      </c>
      <c r="AT126" s="199" t="s">
        <v>76</v>
      </c>
      <c r="AU126" s="199" t="s">
        <v>85</v>
      </c>
      <c r="AY126" s="198" t="s">
        <v>135</v>
      </c>
      <c r="BK126" s="200">
        <f>SUM(BK127:BK184)</f>
        <v>0</v>
      </c>
    </row>
    <row r="127" spans="1:65" s="2" customFormat="1" ht="16.5" customHeight="1">
      <c r="A127" s="34"/>
      <c r="B127" s="35"/>
      <c r="C127" s="203" t="s">
        <v>87</v>
      </c>
      <c r="D127" s="203" t="s">
        <v>137</v>
      </c>
      <c r="E127" s="204" t="s">
        <v>819</v>
      </c>
      <c r="F127" s="205" t="s">
        <v>820</v>
      </c>
      <c r="G127" s="206" t="s">
        <v>159</v>
      </c>
      <c r="H127" s="207">
        <v>141</v>
      </c>
      <c r="I127" s="208"/>
      <c r="J127" s="209">
        <f>ROUND(I127*H127,1)</f>
        <v>0</v>
      </c>
      <c r="K127" s="205" t="s">
        <v>141</v>
      </c>
      <c r="L127" s="39"/>
      <c r="M127" s="210" t="s">
        <v>1</v>
      </c>
      <c r="N127" s="211" t="s">
        <v>42</v>
      </c>
      <c r="O127" s="71"/>
      <c r="P127" s="212">
        <f>O127*H127</f>
        <v>0</v>
      </c>
      <c r="Q127" s="212">
        <v>7.4599999999999996E-3</v>
      </c>
      <c r="R127" s="212">
        <f>Q127*H127</f>
        <v>1.05186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142</v>
      </c>
      <c r="AT127" s="214" t="s">
        <v>137</v>
      </c>
      <c r="AU127" s="214" t="s">
        <v>87</v>
      </c>
      <c r="AY127" s="17" t="s">
        <v>135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85</v>
      </c>
      <c r="BK127" s="215">
        <f>ROUND(I127*H127,1)</f>
        <v>0</v>
      </c>
      <c r="BL127" s="17" t="s">
        <v>142</v>
      </c>
      <c r="BM127" s="214" t="s">
        <v>821</v>
      </c>
    </row>
    <row r="128" spans="1:65" s="14" customFormat="1" ht="11.25">
      <c r="B128" s="227"/>
      <c r="C128" s="228"/>
      <c r="D128" s="218" t="s">
        <v>144</v>
      </c>
      <c r="E128" s="229" t="s">
        <v>1</v>
      </c>
      <c r="F128" s="230" t="s">
        <v>822</v>
      </c>
      <c r="G128" s="228"/>
      <c r="H128" s="231">
        <v>141</v>
      </c>
      <c r="I128" s="232"/>
      <c r="J128" s="228"/>
      <c r="K128" s="228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144</v>
      </c>
      <c r="AU128" s="237" t="s">
        <v>87</v>
      </c>
      <c r="AV128" s="14" t="s">
        <v>87</v>
      </c>
      <c r="AW128" s="14" t="s">
        <v>32</v>
      </c>
      <c r="AX128" s="14" t="s">
        <v>85</v>
      </c>
      <c r="AY128" s="237" t="s">
        <v>135</v>
      </c>
    </row>
    <row r="129" spans="1:65" s="2" customFormat="1" ht="16.5" customHeight="1">
      <c r="A129" s="34"/>
      <c r="B129" s="35"/>
      <c r="C129" s="203" t="s">
        <v>153</v>
      </c>
      <c r="D129" s="203" t="s">
        <v>137</v>
      </c>
      <c r="E129" s="204" t="s">
        <v>823</v>
      </c>
      <c r="F129" s="205" t="s">
        <v>824</v>
      </c>
      <c r="G129" s="206" t="s">
        <v>159</v>
      </c>
      <c r="H129" s="207">
        <v>75</v>
      </c>
      <c r="I129" s="208"/>
      <c r="J129" s="209">
        <f>ROUND(I129*H129,1)</f>
        <v>0</v>
      </c>
      <c r="K129" s="205" t="s">
        <v>141</v>
      </c>
      <c r="L129" s="39"/>
      <c r="M129" s="210" t="s">
        <v>1</v>
      </c>
      <c r="N129" s="211" t="s">
        <v>42</v>
      </c>
      <c r="O129" s="71"/>
      <c r="P129" s="212">
        <f>O129*H129</f>
        <v>0</v>
      </c>
      <c r="Q129" s="212">
        <v>2.7599999999999999E-3</v>
      </c>
      <c r="R129" s="212">
        <f>Q129*H129</f>
        <v>0.20699999999999999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142</v>
      </c>
      <c r="AT129" s="214" t="s">
        <v>137</v>
      </c>
      <c r="AU129" s="214" t="s">
        <v>87</v>
      </c>
      <c r="AY129" s="17" t="s">
        <v>135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85</v>
      </c>
      <c r="BK129" s="215">
        <f>ROUND(I129*H129,1)</f>
        <v>0</v>
      </c>
      <c r="BL129" s="17" t="s">
        <v>142</v>
      </c>
      <c r="BM129" s="214" t="s">
        <v>825</v>
      </c>
    </row>
    <row r="130" spans="1:65" s="14" customFormat="1" ht="11.25">
      <c r="B130" s="227"/>
      <c r="C130" s="228"/>
      <c r="D130" s="218" t="s">
        <v>144</v>
      </c>
      <c r="E130" s="229" t="s">
        <v>1</v>
      </c>
      <c r="F130" s="230" t="s">
        <v>826</v>
      </c>
      <c r="G130" s="228"/>
      <c r="H130" s="231">
        <v>75</v>
      </c>
      <c r="I130" s="232"/>
      <c r="J130" s="228"/>
      <c r="K130" s="228"/>
      <c r="L130" s="233"/>
      <c r="M130" s="234"/>
      <c r="N130" s="235"/>
      <c r="O130" s="235"/>
      <c r="P130" s="235"/>
      <c r="Q130" s="235"/>
      <c r="R130" s="235"/>
      <c r="S130" s="235"/>
      <c r="T130" s="236"/>
      <c r="AT130" s="237" t="s">
        <v>144</v>
      </c>
      <c r="AU130" s="237" t="s">
        <v>87</v>
      </c>
      <c r="AV130" s="14" t="s">
        <v>87</v>
      </c>
      <c r="AW130" s="14" t="s">
        <v>32</v>
      </c>
      <c r="AX130" s="14" t="s">
        <v>85</v>
      </c>
      <c r="AY130" s="237" t="s">
        <v>135</v>
      </c>
    </row>
    <row r="131" spans="1:65" s="2" customFormat="1" ht="16.5" customHeight="1">
      <c r="A131" s="34"/>
      <c r="B131" s="35"/>
      <c r="C131" s="203" t="s">
        <v>142</v>
      </c>
      <c r="D131" s="203" t="s">
        <v>137</v>
      </c>
      <c r="E131" s="204" t="s">
        <v>827</v>
      </c>
      <c r="F131" s="205" t="s">
        <v>828</v>
      </c>
      <c r="G131" s="206" t="s">
        <v>159</v>
      </c>
      <c r="H131" s="207">
        <v>169</v>
      </c>
      <c r="I131" s="208"/>
      <c r="J131" s="209">
        <f>ROUND(I131*H131,1)</f>
        <v>0</v>
      </c>
      <c r="K131" s="205" t="s">
        <v>141</v>
      </c>
      <c r="L131" s="39"/>
      <c r="M131" s="210" t="s">
        <v>1</v>
      </c>
      <c r="N131" s="211" t="s">
        <v>42</v>
      </c>
      <c r="O131" s="71"/>
      <c r="P131" s="212">
        <f>O131*H131</f>
        <v>0</v>
      </c>
      <c r="Q131" s="212">
        <v>4.4000000000000003E-3</v>
      </c>
      <c r="R131" s="212">
        <f>Q131*H131</f>
        <v>0.74360000000000004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142</v>
      </c>
      <c r="AT131" s="214" t="s">
        <v>137</v>
      </c>
      <c r="AU131" s="214" t="s">
        <v>87</v>
      </c>
      <c r="AY131" s="17" t="s">
        <v>135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85</v>
      </c>
      <c r="BK131" s="215">
        <f>ROUND(I131*H131,1)</f>
        <v>0</v>
      </c>
      <c r="BL131" s="17" t="s">
        <v>142</v>
      </c>
      <c r="BM131" s="214" t="s">
        <v>829</v>
      </c>
    </row>
    <row r="132" spans="1:65" s="2" customFormat="1" ht="16.5" customHeight="1">
      <c r="A132" s="34"/>
      <c r="B132" s="35"/>
      <c r="C132" s="203" t="s">
        <v>161</v>
      </c>
      <c r="D132" s="203" t="s">
        <v>137</v>
      </c>
      <c r="E132" s="204" t="s">
        <v>830</v>
      </c>
      <c r="F132" s="205" t="s">
        <v>831</v>
      </c>
      <c r="G132" s="206" t="s">
        <v>159</v>
      </c>
      <c r="H132" s="207">
        <v>61</v>
      </c>
      <c r="I132" s="208"/>
      <c r="J132" s="209">
        <f>ROUND(I132*H132,1)</f>
        <v>0</v>
      </c>
      <c r="K132" s="205" t="s">
        <v>141</v>
      </c>
      <c r="L132" s="39"/>
      <c r="M132" s="210" t="s">
        <v>1</v>
      </c>
      <c r="N132" s="211" t="s">
        <v>42</v>
      </c>
      <c r="O132" s="71"/>
      <c r="P132" s="212">
        <f>O132*H132</f>
        <v>0</v>
      </c>
      <c r="Q132" s="212">
        <v>7.4700000000000001E-3</v>
      </c>
      <c r="R132" s="212">
        <f>Q132*H132</f>
        <v>0.45567000000000002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142</v>
      </c>
      <c r="AT132" s="214" t="s">
        <v>137</v>
      </c>
      <c r="AU132" s="214" t="s">
        <v>87</v>
      </c>
      <c r="AY132" s="17" t="s">
        <v>135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85</v>
      </c>
      <c r="BK132" s="215">
        <f>ROUND(I132*H132,1)</f>
        <v>0</v>
      </c>
      <c r="BL132" s="17" t="s">
        <v>142</v>
      </c>
      <c r="BM132" s="214" t="s">
        <v>832</v>
      </c>
    </row>
    <row r="133" spans="1:65" s="2" customFormat="1" ht="16.5" customHeight="1">
      <c r="A133" s="34"/>
      <c r="B133" s="35"/>
      <c r="C133" s="203" t="s">
        <v>165</v>
      </c>
      <c r="D133" s="203" t="s">
        <v>137</v>
      </c>
      <c r="E133" s="204" t="s">
        <v>833</v>
      </c>
      <c r="F133" s="205" t="s">
        <v>834</v>
      </c>
      <c r="G133" s="206" t="s">
        <v>172</v>
      </c>
      <c r="H133" s="207">
        <v>25</v>
      </c>
      <c r="I133" s="208"/>
      <c r="J133" s="209">
        <f>ROUND(I133*H133,1)</f>
        <v>0</v>
      </c>
      <c r="K133" s="205" t="s">
        <v>141</v>
      </c>
      <c r="L133" s="39"/>
      <c r="M133" s="210" t="s">
        <v>1</v>
      </c>
      <c r="N133" s="211" t="s">
        <v>42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142</v>
      </c>
      <c r="AT133" s="214" t="s">
        <v>137</v>
      </c>
      <c r="AU133" s="214" t="s">
        <v>87</v>
      </c>
      <c r="AY133" s="17" t="s">
        <v>135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85</v>
      </c>
      <c r="BK133" s="215">
        <f>ROUND(I133*H133,1)</f>
        <v>0</v>
      </c>
      <c r="BL133" s="17" t="s">
        <v>142</v>
      </c>
      <c r="BM133" s="214" t="s">
        <v>835</v>
      </c>
    </row>
    <row r="134" spans="1:65" s="2" customFormat="1" ht="16.5" customHeight="1">
      <c r="A134" s="34"/>
      <c r="B134" s="35"/>
      <c r="C134" s="249" t="s">
        <v>169</v>
      </c>
      <c r="D134" s="249" t="s">
        <v>295</v>
      </c>
      <c r="E134" s="250" t="s">
        <v>836</v>
      </c>
      <c r="F134" s="251" t="s">
        <v>837</v>
      </c>
      <c r="G134" s="252" t="s">
        <v>172</v>
      </c>
      <c r="H134" s="253">
        <v>25</v>
      </c>
      <c r="I134" s="254"/>
      <c r="J134" s="255">
        <f>ROUND(I134*H134,1)</f>
        <v>0</v>
      </c>
      <c r="K134" s="251" t="s">
        <v>141</v>
      </c>
      <c r="L134" s="256"/>
      <c r="M134" s="257" t="s">
        <v>1</v>
      </c>
      <c r="N134" s="258" t="s">
        <v>42</v>
      </c>
      <c r="O134" s="71"/>
      <c r="P134" s="212">
        <f>O134*H134</f>
        <v>0</v>
      </c>
      <c r="Q134" s="212">
        <v>1.5E-3</v>
      </c>
      <c r="R134" s="212">
        <f>Q134*H134</f>
        <v>3.7499999999999999E-2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174</v>
      </c>
      <c r="AT134" s="214" t="s">
        <v>295</v>
      </c>
      <c r="AU134" s="214" t="s">
        <v>87</v>
      </c>
      <c r="AY134" s="17" t="s">
        <v>135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85</v>
      </c>
      <c r="BK134" s="215">
        <f>ROUND(I134*H134,1)</f>
        <v>0</v>
      </c>
      <c r="BL134" s="17" t="s">
        <v>142</v>
      </c>
      <c r="BM134" s="214" t="s">
        <v>838</v>
      </c>
    </row>
    <row r="135" spans="1:65" s="2" customFormat="1" ht="16.5" customHeight="1">
      <c r="A135" s="34"/>
      <c r="B135" s="35"/>
      <c r="C135" s="203" t="s">
        <v>174</v>
      </c>
      <c r="D135" s="203" t="s">
        <v>137</v>
      </c>
      <c r="E135" s="204" t="s">
        <v>839</v>
      </c>
      <c r="F135" s="205" t="s">
        <v>840</v>
      </c>
      <c r="G135" s="206" t="s">
        <v>172</v>
      </c>
      <c r="H135" s="207">
        <v>75</v>
      </c>
      <c r="I135" s="208"/>
      <c r="J135" s="209">
        <f>ROUND(I135*H135,1)</f>
        <v>0</v>
      </c>
      <c r="K135" s="205" t="s">
        <v>141</v>
      </c>
      <c r="L135" s="39"/>
      <c r="M135" s="210" t="s">
        <v>1</v>
      </c>
      <c r="N135" s="211" t="s">
        <v>42</v>
      </c>
      <c r="O135" s="71"/>
      <c r="P135" s="212">
        <f>O135*H135</f>
        <v>0</v>
      </c>
      <c r="Q135" s="212">
        <v>8.0000000000000007E-5</v>
      </c>
      <c r="R135" s="212">
        <f>Q135*H135</f>
        <v>6.0000000000000001E-3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142</v>
      </c>
      <c r="AT135" s="214" t="s">
        <v>137</v>
      </c>
      <c r="AU135" s="214" t="s">
        <v>87</v>
      </c>
      <c r="AY135" s="17" t="s">
        <v>135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85</v>
      </c>
      <c r="BK135" s="215">
        <f>ROUND(I135*H135,1)</f>
        <v>0</v>
      </c>
      <c r="BL135" s="17" t="s">
        <v>142</v>
      </c>
      <c r="BM135" s="214" t="s">
        <v>841</v>
      </c>
    </row>
    <row r="136" spans="1:65" s="14" customFormat="1" ht="11.25">
      <c r="B136" s="227"/>
      <c r="C136" s="228"/>
      <c r="D136" s="218" t="s">
        <v>144</v>
      </c>
      <c r="E136" s="229" t="s">
        <v>1</v>
      </c>
      <c r="F136" s="230" t="s">
        <v>842</v>
      </c>
      <c r="G136" s="228"/>
      <c r="H136" s="231">
        <v>75</v>
      </c>
      <c r="I136" s="232"/>
      <c r="J136" s="228"/>
      <c r="K136" s="228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144</v>
      </c>
      <c r="AU136" s="237" t="s">
        <v>87</v>
      </c>
      <c r="AV136" s="14" t="s">
        <v>87</v>
      </c>
      <c r="AW136" s="14" t="s">
        <v>32</v>
      </c>
      <c r="AX136" s="14" t="s">
        <v>85</v>
      </c>
      <c r="AY136" s="237" t="s">
        <v>135</v>
      </c>
    </row>
    <row r="137" spans="1:65" s="2" customFormat="1" ht="16.5" customHeight="1">
      <c r="A137" s="34"/>
      <c r="B137" s="35"/>
      <c r="C137" s="249" t="s">
        <v>178</v>
      </c>
      <c r="D137" s="249" t="s">
        <v>295</v>
      </c>
      <c r="E137" s="250" t="s">
        <v>843</v>
      </c>
      <c r="F137" s="251" t="s">
        <v>844</v>
      </c>
      <c r="G137" s="252" t="s">
        <v>172</v>
      </c>
      <c r="H137" s="253">
        <v>25</v>
      </c>
      <c r="I137" s="254"/>
      <c r="J137" s="255">
        <f t="shared" ref="J137:J144" si="0">ROUND(I137*H137,1)</f>
        <v>0</v>
      </c>
      <c r="K137" s="251" t="s">
        <v>141</v>
      </c>
      <c r="L137" s="256"/>
      <c r="M137" s="257" t="s">
        <v>1</v>
      </c>
      <c r="N137" s="258" t="s">
        <v>42</v>
      </c>
      <c r="O137" s="71"/>
      <c r="P137" s="212">
        <f t="shared" ref="P137:P144" si="1">O137*H137</f>
        <v>0</v>
      </c>
      <c r="Q137" s="212">
        <v>1.48E-3</v>
      </c>
      <c r="R137" s="212">
        <f t="shared" ref="R137:R144" si="2">Q137*H137</f>
        <v>3.6999999999999998E-2</v>
      </c>
      <c r="S137" s="212">
        <v>0</v>
      </c>
      <c r="T137" s="213">
        <f t="shared" ref="T137:T144" si="3"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174</v>
      </c>
      <c r="AT137" s="214" t="s">
        <v>295</v>
      </c>
      <c r="AU137" s="214" t="s">
        <v>87</v>
      </c>
      <c r="AY137" s="17" t="s">
        <v>135</v>
      </c>
      <c r="BE137" s="215">
        <f t="shared" ref="BE137:BE144" si="4">IF(N137="základní",J137,0)</f>
        <v>0</v>
      </c>
      <c r="BF137" s="215">
        <f t="shared" ref="BF137:BF144" si="5">IF(N137="snížená",J137,0)</f>
        <v>0</v>
      </c>
      <c r="BG137" s="215">
        <f t="shared" ref="BG137:BG144" si="6">IF(N137="zákl. přenesená",J137,0)</f>
        <v>0</v>
      </c>
      <c r="BH137" s="215">
        <f t="shared" ref="BH137:BH144" si="7">IF(N137="sníž. přenesená",J137,0)</f>
        <v>0</v>
      </c>
      <c r="BI137" s="215">
        <f t="shared" ref="BI137:BI144" si="8">IF(N137="nulová",J137,0)</f>
        <v>0</v>
      </c>
      <c r="BJ137" s="17" t="s">
        <v>85</v>
      </c>
      <c r="BK137" s="215">
        <f t="shared" ref="BK137:BK144" si="9">ROUND(I137*H137,1)</f>
        <v>0</v>
      </c>
      <c r="BL137" s="17" t="s">
        <v>142</v>
      </c>
      <c r="BM137" s="214" t="s">
        <v>845</v>
      </c>
    </row>
    <row r="138" spans="1:65" s="2" customFormat="1" ht="16.5" customHeight="1">
      <c r="A138" s="34"/>
      <c r="B138" s="35"/>
      <c r="C138" s="249" t="s">
        <v>182</v>
      </c>
      <c r="D138" s="249" t="s">
        <v>295</v>
      </c>
      <c r="E138" s="250" t="s">
        <v>846</v>
      </c>
      <c r="F138" s="251" t="s">
        <v>847</v>
      </c>
      <c r="G138" s="252" t="s">
        <v>172</v>
      </c>
      <c r="H138" s="253">
        <v>25</v>
      </c>
      <c r="I138" s="254"/>
      <c r="J138" s="255">
        <f t="shared" si="0"/>
        <v>0</v>
      </c>
      <c r="K138" s="251" t="s">
        <v>141</v>
      </c>
      <c r="L138" s="256"/>
      <c r="M138" s="257" t="s">
        <v>1</v>
      </c>
      <c r="N138" s="258" t="s">
        <v>42</v>
      </c>
      <c r="O138" s="71"/>
      <c r="P138" s="212">
        <f t="shared" si="1"/>
        <v>0</v>
      </c>
      <c r="Q138" s="212">
        <v>1.23E-3</v>
      </c>
      <c r="R138" s="212">
        <f t="shared" si="2"/>
        <v>3.075E-2</v>
      </c>
      <c r="S138" s="212">
        <v>0</v>
      </c>
      <c r="T138" s="213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174</v>
      </c>
      <c r="AT138" s="214" t="s">
        <v>295</v>
      </c>
      <c r="AU138" s="214" t="s">
        <v>87</v>
      </c>
      <c r="AY138" s="17" t="s">
        <v>135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7" t="s">
        <v>85</v>
      </c>
      <c r="BK138" s="215">
        <f t="shared" si="9"/>
        <v>0</v>
      </c>
      <c r="BL138" s="17" t="s">
        <v>142</v>
      </c>
      <c r="BM138" s="214" t="s">
        <v>848</v>
      </c>
    </row>
    <row r="139" spans="1:65" s="2" customFormat="1" ht="16.5" customHeight="1">
      <c r="A139" s="34"/>
      <c r="B139" s="35"/>
      <c r="C139" s="249" t="s">
        <v>186</v>
      </c>
      <c r="D139" s="249" t="s">
        <v>295</v>
      </c>
      <c r="E139" s="250" t="s">
        <v>849</v>
      </c>
      <c r="F139" s="251" t="s">
        <v>850</v>
      </c>
      <c r="G139" s="252" t="s">
        <v>172</v>
      </c>
      <c r="H139" s="253">
        <v>25</v>
      </c>
      <c r="I139" s="254"/>
      <c r="J139" s="255">
        <f t="shared" si="0"/>
        <v>0</v>
      </c>
      <c r="K139" s="251" t="s">
        <v>141</v>
      </c>
      <c r="L139" s="256"/>
      <c r="M139" s="257" t="s">
        <v>1</v>
      </c>
      <c r="N139" s="258" t="s">
        <v>42</v>
      </c>
      <c r="O139" s="71"/>
      <c r="P139" s="212">
        <f t="shared" si="1"/>
        <v>0</v>
      </c>
      <c r="Q139" s="212">
        <v>8.7000000000000001E-4</v>
      </c>
      <c r="R139" s="212">
        <f t="shared" si="2"/>
        <v>2.1749999999999999E-2</v>
      </c>
      <c r="S139" s="212">
        <v>0</v>
      </c>
      <c r="T139" s="213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174</v>
      </c>
      <c r="AT139" s="214" t="s">
        <v>295</v>
      </c>
      <c r="AU139" s="214" t="s">
        <v>87</v>
      </c>
      <c r="AY139" s="17" t="s">
        <v>135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7" t="s">
        <v>85</v>
      </c>
      <c r="BK139" s="215">
        <f t="shared" si="9"/>
        <v>0</v>
      </c>
      <c r="BL139" s="17" t="s">
        <v>142</v>
      </c>
      <c r="BM139" s="214" t="s">
        <v>851</v>
      </c>
    </row>
    <row r="140" spans="1:65" s="2" customFormat="1" ht="16.5" customHeight="1">
      <c r="A140" s="34"/>
      <c r="B140" s="35"/>
      <c r="C140" s="203" t="s">
        <v>190</v>
      </c>
      <c r="D140" s="203" t="s">
        <v>137</v>
      </c>
      <c r="E140" s="204" t="s">
        <v>852</v>
      </c>
      <c r="F140" s="205" t="s">
        <v>853</v>
      </c>
      <c r="G140" s="206" t="s">
        <v>172</v>
      </c>
      <c r="H140" s="207">
        <v>12</v>
      </c>
      <c r="I140" s="208"/>
      <c r="J140" s="209">
        <f t="shared" si="0"/>
        <v>0</v>
      </c>
      <c r="K140" s="205" t="s">
        <v>141</v>
      </c>
      <c r="L140" s="39"/>
      <c r="M140" s="210" t="s">
        <v>1</v>
      </c>
      <c r="N140" s="211" t="s">
        <v>42</v>
      </c>
      <c r="O140" s="71"/>
      <c r="P140" s="212">
        <f t="shared" si="1"/>
        <v>0</v>
      </c>
      <c r="Q140" s="212">
        <v>1E-4</v>
      </c>
      <c r="R140" s="212">
        <f t="shared" si="2"/>
        <v>1.2000000000000001E-3</v>
      </c>
      <c r="S140" s="212">
        <v>0</v>
      </c>
      <c r="T140" s="213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142</v>
      </c>
      <c r="AT140" s="214" t="s">
        <v>137</v>
      </c>
      <c r="AU140" s="214" t="s">
        <v>87</v>
      </c>
      <c r="AY140" s="17" t="s">
        <v>135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7" t="s">
        <v>85</v>
      </c>
      <c r="BK140" s="215">
        <f t="shared" si="9"/>
        <v>0</v>
      </c>
      <c r="BL140" s="17" t="s">
        <v>142</v>
      </c>
      <c r="BM140" s="214" t="s">
        <v>854</v>
      </c>
    </row>
    <row r="141" spans="1:65" s="2" customFormat="1" ht="16.5" customHeight="1">
      <c r="A141" s="34"/>
      <c r="B141" s="35"/>
      <c r="C141" s="249" t="s">
        <v>195</v>
      </c>
      <c r="D141" s="249" t="s">
        <v>295</v>
      </c>
      <c r="E141" s="250" t="s">
        <v>855</v>
      </c>
      <c r="F141" s="251" t="s">
        <v>856</v>
      </c>
      <c r="G141" s="252" t="s">
        <v>172</v>
      </c>
      <c r="H141" s="253">
        <v>12</v>
      </c>
      <c r="I141" s="254"/>
      <c r="J141" s="255">
        <f t="shared" si="0"/>
        <v>0</v>
      </c>
      <c r="K141" s="251" t="s">
        <v>141</v>
      </c>
      <c r="L141" s="256"/>
      <c r="M141" s="257" t="s">
        <v>1</v>
      </c>
      <c r="N141" s="258" t="s">
        <v>42</v>
      </c>
      <c r="O141" s="71"/>
      <c r="P141" s="212">
        <f t="shared" si="1"/>
        <v>0</v>
      </c>
      <c r="Q141" s="212">
        <v>1.73E-3</v>
      </c>
      <c r="R141" s="212">
        <f t="shared" si="2"/>
        <v>2.0760000000000001E-2</v>
      </c>
      <c r="S141" s="212">
        <v>0</v>
      </c>
      <c r="T141" s="213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174</v>
      </c>
      <c r="AT141" s="214" t="s">
        <v>295</v>
      </c>
      <c r="AU141" s="214" t="s">
        <v>87</v>
      </c>
      <c r="AY141" s="17" t="s">
        <v>135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7" t="s">
        <v>85</v>
      </c>
      <c r="BK141" s="215">
        <f t="shared" si="9"/>
        <v>0</v>
      </c>
      <c r="BL141" s="17" t="s">
        <v>142</v>
      </c>
      <c r="BM141" s="214" t="s">
        <v>857</v>
      </c>
    </row>
    <row r="142" spans="1:65" s="2" customFormat="1" ht="16.5" customHeight="1">
      <c r="A142" s="34"/>
      <c r="B142" s="35"/>
      <c r="C142" s="203" t="s">
        <v>199</v>
      </c>
      <c r="D142" s="203" t="s">
        <v>137</v>
      </c>
      <c r="E142" s="204" t="s">
        <v>858</v>
      </c>
      <c r="F142" s="205" t="s">
        <v>859</v>
      </c>
      <c r="G142" s="206" t="s">
        <v>172</v>
      </c>
      <c r="H142" s="207">
        <v>102</v>
      </c>
      <c r="I142" s="208"/>
      <c r="J142" s="209">
        <f t="shared" si="0"/>
        <v>0</v>
      </c>
      <c r="K142" s="205" t="s">
        <v>141</v>
      </c>
      <c r="L142" s="39"/>
      <c r="M142" s="210" t="s">
        <v>1</v>
      </c>
      <c r="N142" s="211" t="s">
        <v>42</v>
      </c>
      <c r="O142" s="71"/>
      <c r="P142" s="212">
        <f t="shared" si="1"/>
        <v>0</v>
      </c>
      <c r="Q142" s="212">
        <v>1E-4</v>
      </c>
      <c r="R142" s="212">
        <f t="shared" si="2"/>
        <v>1.0200000000000001E-2</v>
      </c>
      <c r="S142" s="212">
        <v>0</v>
      </c>
      <c r="T142" s="213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142</v>
      </c>
      <c r="AT142" s="214" t="s">
        <v>137</v>
      </c>
      <c r="AU142" s="214" t="s">
        <v>87</v>
      </c>
      <c r="AY142" s="17" t="s">
        <v>135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7" t="s">
        <v>85</v>
      </c>
      <c r="BK142" s="215">
        <f t="shared" si="9"/>
        <v>0</v>
      </c>
      <c r="BL142" s="17" t="s">
        <v>142</v>
      </c>
      <c r="BM142" s="214" t="s">
        <v>860</v>
      </c>
    </row>
    <row r="143" spans="1:65" s="2" customFormat="1" ht="16.5" customHeight="1">
      <c r="A143" s="34"/>
      <c r="B143" s="35"/>
      <c r="C143" s="249" t="s">
        <v>8</v>
      </c>
      <c r="D143" s="249" t="s">
        <v>295</v>
      </c>
      <c r="E143" s="250" t="s">
        <v>861</v>
      </c>
      <c r="F143" s="251" t="s">
        <v>862</v>
      </c>
      <c r="G143" s="252" t="s">
        <v>172</v>
      </c>
      <c r="H143" s="253">
        <v>8</v>
      </c>
      <c r="I143" s="254"/>
      <c r="J143" s="255">
        <f t="shared" si="0"/>
        <v>0</v>
      </c>
      <c r="K143" s="251" t="s">
        <v>141</v>
      </c>
      <c r="L143" s="256"/>
      <c r="M143" s="257" t="s">
        <v>1</v>
      </c>
      <c r="N143" s="258" t="s">
        <v>42</v>
      </c>
      <c r="O143" s="71"/>
      <c r="P143" s="212">
        <f t="shared" si="1"/>
        <v>0</v>
      </c>
      <c r="Q143" s="212">
        <v>2.8E-3</v>
      </c>
      <c r="R143" s="212">
        <f t="shared" si="2"/>
        <v>2.24E-2</v>
      </c>
      <c r="S143" s="212">
        <v>0</v>
      </c>
      <c r="T143" s="213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174</v>
      </c>
      <c r="AT143" s="214" t="s">
        <v>295</v>
      </c>
      <c r="AU143" s="214" t="s">
        <v>87</v>
      </c>
      <c r="AY143" s="17" t="s">
        <v>135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7" t="s">
        <v>85</v>
      </c>
      <c r="BK143" s="215">
        <f t="shared" si="9"/>
        <v>0</v>
      </c>
      <c r="BL143" s="17" t="s">
        <v>142</v>
      </c>
      <c r="BM143" s="214" t="s">
        <v>863</v>
      </c>
    </row>
    <row r="144" spans="1:65" s="2" customFormat="1" ht="16.5" customHeight="1">
      <c r="A144" s="34"/>
      <c r="B144" s="35"/>
      <c r="C144" s="249" t="s">
        <v>206</v>
      </c>
      <c r="D144" s="249" t="s">
        <v>295</v>
      </c>
      <c r="E144" s="250" t="s">
        <v>864</v>
      </c>
      <c r="F144" s="251" t="s">
        <v>865</v>
      </c>
      <c r="G144" s="252" t="s">
        <v>172</v>
      </c>
      <c r="H144" s="253">
        <v>25</v>
      </c>
      <c r="I144" s="254"/>
      <c r="J144" s="255">
        <f t="shared" si="0"/>
        <v>0</v>
      </c>
      <c r="K144" s="251" t="s">
        <v>141</v>
      </c>
      <c r="L144" s="256"/>
      <c r="M144" s="257" t="s">
        <v>1</v>
      </c>
      <c r="N144" s="258" t="s">
        <v>42</v>
      </c>
      <c r="O144" s="71"/>
      <c r="P144" s="212">
        <f t="shared" si="1"/>
        <v>0</v>
      </c>
      <c r="Q144" s="212">
        <v>3.2000000000000002E-3</v>
      </c>
      <c r="R144" s="212">
        <f t="shared" si="2"/>
        <v>0.08</v>
      </c>
      <c r="S144" s="212">
        <v>0</v>
      </c>
      <c r="T144" s="213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174</v>
      </c>
      <c r="AT144" s="214" t="s">
        <v>295</v>
      </c>
      <c r="AU144" s="214" t="s">
        <v>87</v>
      </c>
      <c r="AY144" s="17" t="s">
        <v>135</v>
      </c>
      <c r="BE144" s="215">
        <f t="shared" si="4"/>
        <v>0</v>
      </c>
      <c r="BF144" s="215">
        <f t="shared" si="5"/>
        <v>0</v>
      </c>
      <c r="BG144" s="215">
        <f t="shared" si="6"/>
        <v>0</v>
      </c>
      <c r="BH144" s="215">
        <f t="shared" si="7"/>
        <v>0</v>
      </c>
      <c r="BI144" s="215">
        <f t="shared" si="8"/>
        <v>0</v>
      </c>
      <c r="BJ144" s="17" t="s">
        <v>85</v>
      </c>
      <c r="BK144" s="215">
        <f t="shared" si="9"/>
        <v>0</v>
      </c>
      <c r="BL144" s="17" t="s">
        <v>142</v>
      </c>
      <c r="BM144" s="214" t="s">
        <v>866</v>
      </c>
    </row>
    <row r="145" spans="1:65" s="14" customFormat="1" ht="11.25">
      <c r="B145" s="227"/>
      <c r="C145" s="228"/>
      <c r="D145" s="218" t="s">
        <v>144</v>
      </c>
      <c r="E145" s="229" t="s">
        <v>1</v>
      </c>
      <c r="F145" s="230" t="s">
        <v>867</v>
      </c>
      <c r="G145" s="228"/>
      <c r="H145" s="231">
        <v>25</v>
      </c>
      <c r="I145" s="232"/>
      <c r="J145" s="228"/>
      <c r="K145" s="228"/>
      <c r="L145" s="233"/>
      <c r="M145" s="234"/>
      <c r="N145" s="235"/>
      <c r="O145" s="235"/>
      <c r="P145" s="235"/>
      <c r="Q145" s="235"/>
      <c r="R145" s="235"/>
      <c r="S145" s="235"/>
      <c r="T145" s="236"/>
      <c r="AT145" s="237" t="s">
        <v>144</v>
      </c>
      <c r="AU145" s="237" t="s">
        <v>87</v>
      </c>
      <c r="AV145" s="14" t="s">
        <v>87</v>
      </c>
      <c r="AW145" s="14" t="s">
        <v>32</v>
      </c>
      <c r="AX145" s="14" t="s">
        <v>85</v>
      </c>
      <c r="AY145" s="237" t="s">
        <v>135</v>
      </c>
    </row>
    <row r="146" spans="1:65" s="2" customFormat="1" ht="16.5" customHeight="1">
      <c r="A146" s="34"/>
      <c r="B146" s="35"/>
      <c r="C146" s="249" t="s">
        <v>211</v>
      </c>
      <c r="D146" s="249" t="s">
        <v>295</v>
      </c>
      <c r="E146" s="250" t="s">
        <v>868</v>
      </c>
      <c r="F146" s="251" t="s">
        <v>869</v>
      </c>
      <c r="G146" s="252" t="s">
        <v>172</v>
      </c>
      <c r="H146" s="253">
        <v>27</v>
      </c>
      <c r="I146" s="254"/>
      <c r="J146" s="255">
        <f t="shared" ref="J146:J170" si="10">ROUND(I146*H146,1)</f>
        <v>0</v>
      </c>
      <c r="K146" s="251" t="s">
        <v>141</v>
      </c>
      <c r="L146" s="256"/>
      <c r="M146" s="257" t="s">
        <v>1</v>
      </c>
      <c r="N146" s="258" t="s">
        <v>42</v>
      </c>
      <c r="O146" s="71"/>
      <c r="P146" s="212">
        <f t="shared" ref="P146:P170" si="11">O146*H146</f>
        <v>0</v>
      </c>
      <c r="Q146" s="212">
        <v>7.9000000000000001E-4</v>
      </c>
      <c r="R146" s="212">
        <f t="shared" ref="R146:R170" si="12">Q146*H146</f>
        <v>2.1330000000000002E-2</v>
      </c>
      <c r="S146" s="212">
        <v>0</v>
      </c>
      <c r="T146" s="213">
        <f t="shared" ref="T146:T170" si="13"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174</v>
      </c>
      <c r="AT146" s="214" t="s">
        <v>295</v>
      </c>
      <c r="AU146" s="214" t="s">
        <v>87</v>
      </c>
      <c r="AY146" s="17" t="s">
        <v>135</v>
      </c>
      <c r="BE146" s="215">
        <f t="shared" ref="BE146:BE170" si="14">IF(N146="základní",J146,0)</f>
        <v>0</v>
      </c>
      <c r="BF146" s="215">
        <f t="shared" ref="BF146:BF170" si="15">IF(N146="snížená",J146,0)</f>
        <v>0</v>
      </c>
      <c r="BG146" s="215">
        <f t="shared" ref="BG146:BG170" si="16">IF(N146="zákl. přenesená",J146,0)</f>
        <v>0</v>
      </c>
      <c r="BH146" s="215">
        <f t="shared" ref="BH146:BH170" si="17">IF(N146="sníž. přenesená",J146,0)</f>
        <v>0</v>
      </c>
      <c r="BI146" s="215">
        <f t="shared" ref="BI146:BI170" si="18">IF(N146="nulová",J146,0)</f>
        <v>0</v>
      </c>
      <c r="BJ146" s="17" t="s">
        <v>85</v>
      </c>
      <c r="BK146" s="215">
        <f t="shared" ref="BK146:BK170" si="19">ROUND(I146*H146,1)</f>
        <v>0</v>
      </c>
      <c r="BL146" s="17" t="s">
        <v>142</v>
      </c>
      <c r="BM146" s="214" t="s">
        <v>870</v>
      </c>
    </row>
    <row r="147" spans="1:65" s="2" customFormat="1" ht="16.5" customHeight="1">
      <c r="A147" s="34"/>
      <c r="B147" s="35"/>
      <c r="C147" s="249" t="s">
        <v>216</v>
      </c>
      <c r="D147" s="249" t="s">
        <v>295</v>
      </c>
      <c r="E147" s="250" t="s">
        <v>871</v>
      </c>
      <c r="F147" s="251" t="s">
        <v>872</v>
      </c>
      <c r="G147" s="252" t="s">
        <v>172</v>
      </c>
      <c r="H147" s="253">
        <v>12</v>
      </c>
      <c r="I147" s="254"/>
      <c r="J147" s="255">
        <f t="shared" si="10"/>
        <v>0</v>
      </c>
      <c r="K147" s="251" t="s">
        <v>141</v>
      </c>
      <c r="L147" s="256"/>
      <c r="M147" s="257" t="s">
        <v>1</v>
      </c>
      <c r="N147" s="258" t="s">
        <v>42</v>
      </c>
      <c r="O147" s="71"/>
      <c r="P147" s="212">
        <f t="shared" si="11"/>
        <v>0</v>
      </c>
      <c r="Q147" s="212">
        <v>2.2000000000000001E-3</v>
      </c>
      <c r="R147" s="212">
        <f t="shared" si="12"/>
        <v>2.64E-2</v>
      </c>
      <c r="S147" s="212">
        <v>0</v>
      </c>
      <c r="T147" s="213">
        <f t="shared" si="13"/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174</v>
      </c>
      <c r="AT147" s="214" t="s">
        <v>295</v>
      </c>
      <c r="AU147" s="214" t="s">
        <v>87</v>
      </c>
      <c r="AY147" s="17" t="s">
        <v>135</v>
      </c>
      <c r="BE147" s="215">
        <f t="shared" si="14"/>
        <v>0</v>
      </c>
      <c r="BF147" s="215">
        <f t="shared" si="15"/>
        <v>0</v>
      </c>
      <c r="BG147" s="215">
        <f t="shared" si="16"/>
        <v>0</v>
      </c>
      <c r="BH147" s="215">
        <f t="shared" si="17"/>
        <v>0</v>
      </c>
      <c r="BI147" s="215">
        <f t="shared" si="18"/>
        <v>0</v>
      </c>
      <c r="BJ147" s="17" t="s">
        <v>85</v>
      </c>
      <c r="BK147" s="215">
        <f t="shared" si="19"/>
        <v>0</v>
      </c>
      <c r="BL147" s="17" t="s">
        <v>142</v>
      </c>
      <c r="BM147" s="214" t="s">
        <v>873</v>
      </c>
    </row>
    <row r="148" spans="1:65" s="2" customFormat="1" ht="16.5" customHeight="1">
      <c r="A148" s="34"/>
      <c r="B148" s="35"/>
      <c r="C148" s="249" t="s">
        <v>221</v>
      </c>
      <c r="D148" s="249" t="s">
        <v>295</v>
      </c>
      <c r="E148" s="250" t="s">
        <v>874</v>
      </c>
      <c r="F148" s="251" t="s">
        <v>875</v>
      </c>
      <c r="G148" s="252" t="s">
        <v>172</v>
      </c>
      <c r="H148" s="253">
        <v>1</v>
      </c>
      <c r="I148" s="254"/>
      <c r="J148" s="255">
        <f t="shared" si="10"/>
        <v>0</v>
      </c>
      <c r="K148" s="251" t="s">
        <v>141</v>
      </c>
      <c r="L148" s="256"/>
      <c r="M148" s="257" t="s">
        <v>1</v>
      </c>
      <c r="N148" s="258" t="s">
        <v>42</v>
      </c>
      <c r="O148" s="71"/>
      <c r="P148" s="212">
        <f t="shared" si="11"/>
        <v>0</v>
      </c>
      <c r="Q148" s="212">
        <v>4.0999999999999999E-4</v>
      </c>
      <c r="R148" s="212">
        <f t="shared" si="12"/>
        <v>4.0999999999999999E-4</v>
      </c>
      <c r="S148" s="212">
        <v>0</v>
      </c>
      <c r="T148" s="213">
        <f t="shared" si="13"/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174</v>
      </c>
      <c r="AT148" s="214" t="s">
        <v>295</v>
      </c>
      <c r="AU148" s="214" t="s">
        <v>87</v>
      </c>
      <c r="AY148" s="17" t="s">
        <v>135</v>
      </c>
      <c r="BE148" s="215">
        <f t="shared" si="14"/>
        <v>0</v>
      </c>
      <c r="BF148" s="215">
        <f t="shared" si="15"/>
        <v>0</v>
      </c>
      <c r="BG148" s="215">
        <f t="shared" si="16"/>
        <v>0</v>
      </c>
      <c r="BH148" s="215">
        <f t="shared" si="17"/>
        <v>0</v>
      </c>
      <c r="BI148" s="215">
        <f t="shared" si="18"/>
        <v>0</v>
      </c>
      <c r="BJ148" s="17" t="s">
        <v>85</v>
      </c>
      <c r="BK148" s="215">
        <f t="shared" si="19"/>
        <v>0</v>
      </c>
      <c r="BL148" s="17" t="s">
        <v>142</v>
      </c>
      <c r="BM148" s="214" t="s">
        <v>876</v>
      </c>
    </row>
    <row r="149" spans="1:65" s="2" customFormat="1" ht="16.5" customHeight="1">
      <c r="A149" s="34"/>
      <c r="B149" s="35"/>
      <c r="C149" s="249" t="s">
        <v>226</v>
      </c>
      <c r="D149" s="249" t="s">
        <v>295</v>
      </c>
      <c r="E149" s="250" t="s">
        <v>877</v>
      </c>
      <c r="F149" s="251" t="s">
        <v>878</v>
      </c>
      <c r="G149" s="252" t="s">
        <v>172</v>
      </c>
      <c r="H149" s="253">
        <v>2</v>
      </c>
      <c r="I149" s="254"/>
      <c r="J149" s="255">
        <f t="shared" si="10"/>
        <v>0</v>
      </c>
      <c r="K149" s="251" t="s">
        <v>141</v>
      </c>
      <c r="L149" s="256"/>
      <c r="M149" s="257" t="s">
        <v>1</v>
      </c>
      <c r="N149" s="258" t="s">
        <v>42</v>
      </c>
      <c r="O149" s="71"/>
      <c r="P149" s="212">
        <f t="shared" si="11"/>
        <v>0</v>
      </c>
      <c r="Q149" s="212">
        <v>5.0000000000000001E-4</v>
      </c>
      <c r="R149" s="212">
        <f t="shared" si="12"/>
        <v>1E-3</v>
      </c>
      <c r="S149" s="212">
        <v>0</v>
      </c>
      <c r="T149" s="213">
        <f t="shared" si="1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174</v>
      </c>
      <c r="AT149" s="214" t="s">
        <v>295</v>
      </c>
      <c r="AU149" s="214" t="s">
        <v>87</v>
      </c>
      <c r="AY149" s="17" t="s">
        <v>135</v>
      </c>
      <c r="BE149" s="215">
        <f t="shared" si="14"/>
        <v>0</v>
      </c>
      <c r="BF149" s="215">
        <f t="shared" si="15"/>
        <v>0</v>
      </c>
      <c r="BG149" s="215">
        <f t="shared" si="16"/>
        <v>0</v>
      </c>
      <c r="BH149" s="215">
        <f t="shared" si="17"/>
        <v>0</v>
      </c>
      <c r="BI149" s="215">
        <f t="shared" si="18"/>
        <v>0</v>
      </c>
      <c r="BJ149" s="17" t="s">
        <v>85</v>
      </c>
      <c r="BK149" s="215">
        <f t="shared" si="19"/>
        <v>0</v>
      </c>
      <c r="BL149" s="17" t="s">
        <v>142</v>
      </c>
      <c r="BM149" s="214" t="s">
        <v>879</v>
      </c>
    </row>
    <row r="150" spans="1:65" s="2" customFormat="1" ht="16.5" customHeight="1">
      <c r="A150" s="34"/>
      <c r="B150" s="35"/>
      <c r="C150" s="203" t="s">
        <v>7</v>
      </c>
      <c r="D150" s="203" t="s">
        <v>137</v>
      </c>
      <c r="E150" s="204" t="s">
        <v>880</v>
      </c>
      <c r="F150" s="205" t="s">
        <v>881</v>
      </c>
      <c r="G150" s="206" t="s">
        <v>172</v>
      </c>
      <c r="H150" s="207">
        <v>10</v>
      </c>
      <c r="I150" s="208"/>
      <c r="J150" s="209">
        <f t="shared" si="10"/>
        <v>0</v>
      </c>
      <c r="K150" s="205" t="s">
        <v>141</v>
      </c>
      <c r="L150" s="39"/>
      <c r="M150" s="210" t="s">
        <v>1</v>
      </c>
      <c r="N150" s="211" t="s">
        <v>42</v>
      </c>
      <c r="O150" s="71"/>
      <c r="P150" s="212">
        <f t="shared" si="11"/>
        <v>0</v>
      </c>
      <c r="Q150" s="212">
        <v>1E-4</v>
      </c>
      <c r="R150" s="212">
        <f t="shared" si="12"/>
        <v>1E-3</v>
      </c>
      <c r="S150" s="212">
        <v>0</v>
      </c>
      <c r="T150" s="213">
        <f t="shared" si="1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142</v>
      </c>
      <c r="AT150" s="214" t="s">
        <v>137</v>
      </c>
      <c r="AU150" s="214" t="s">
        <v>87</v>
      </c>
      <c r="AY150" s="17" t="s">
        <v>135</v>
      </c>
      <c r="BE150" s="215">
        <f t="shared" si="14"/>
        <v>0</v>
      </c>
      <c r="BF150" s="215">
        <f t="shared" si="15"/>
        <v>0</v>
      </c>
      <c r="BG150" s="215">
        <f t="shared" si="16"/>
        <v>0</v>
      </c>
      <c r="BH150" s="215">
        <f t="shared" si="17"/>
        <v>0</v>
      </c>
      <c r="BI150" s="215">
        <f t="shared" si="18"/>
        <v>0</v>
      </c>
      <c r="BJ150" s="17" t="s">
        <v>85</v>
      </c>
      <c r="BK150" s="215">
        <f t="shared" si="19"/>
        <v>0</v>
      </c>
      <c r="BL150" s="17" t="s">
        <v>142</v>
      </c>
      <c r="BM150" s="214" t="s">
        <v>882</v>
      </c>
    </row>
    <row r="151" spans="1:65" s="2" customFormat="1" ht="16.5" customHeight="1">
      <c r="A151" s="34"/>
      <c r="B151" s="35"/>
      <c r="C151" s="249" t="s">
        <v>233</v>
      </c>
      <c r="D151" s="249" t="s">
        <v>295</v>
      </c>
      <c r="E151" s="250" t="s">
        <v>883</v>
      </c>
      <c r="F151" s="251" t="s">
        <v>884</v>
      </c>
      <c r="G151" s="252" t="s">
        <v>172</v>
      </c>
      <c r="H151" s="253">
        <v>2</v>
      </c>
      <c r="I151" s="254"/>
      <c r="J151" s="255">
        <f t="shared" si="10"/>
        <v>0</v>
      </c>
      <c r="K151" s="251" t="s">
        <v>141</v>
      </c>
      <c r="L151" s="256"/>
      <c r="M151" s="257" t="s">
        <v>1</v>
      </c>
      <c r="N151" s="258" t="s">
        <v>42</v>
      </c>
      <c r="O151" s="71"/>
      <c r="P151" s="212">
        <f t="shared" si="11"/>
        <v>0</v>
      </c>
      <c r="Q151" s="212">
        <v>5.5999999999999995E-4</v>
      </c>
      <c r="R151" s="212">
        <f t="shared" si="12"/>
        <v>1.1199999999999999E-3</v>
      </c>
      <c r="S151" s="212">
        <v>0</v>
      </c>
      <c r="T151" s="213">
        <f t="shared" si="1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174</v>
      </c>
      <c r="AT151" s="214" t="s">
        <v>295</v>
      </c>
      <c r="AU151" s="214" t="s">
        <v>87</v>
      </c>
      <c r="AY151" s="17" t="s">
        <v>135</v>
      </c>
      <c r="BE151" s="215">
        <f t="shared" si="14"/>
        <v>0</v>
      </c>
      <c r="BF151" s="215">
        <f t="shared" si="15"/>
        <v>0</v>
      </c>
      <c r="BG151" s="215">
        <f t="shared" si="16"/>
        <v>0</v>
      </c>
      <c r="BH151" s="215">
        <f t="shared" si="17"/>
        <v>0</v>
      </c>
      <c r="BI151" s="215">
        <f t="shared" si="18"/>
        <v>0</v>
      </c>
      <c r="BJ151" s="17" t="s">
        <v>85</v>
      </c>
      <c r="BK151" s="215">
        <f t="shared" si="19"/>
        <v>0</v>
      </c>
      <c r="BL151" s="17" t="s">
        <v>142</v>
      </c>
      <c r="BM151" s="214" t="s">
        <v>885</v>
      </c>
    </row>
    <row r="152" spans="1:65" s="2" customFormat="1" ht="16.5" customHeight="1">
      <c r="A152" s="34"/>
      <c r="B152" s="35"/>
      <c r="C152" s="249" t="s">
        <v>237</v>
      </c>
      <c r="D152" s="249" t="s">
        <v>295</v>
      </c>
      <c r="E152" s="250" t="s">
        <v>886</v>
      </c>
      <c r="F152" s="251" t="s">
        <v>887</v>
      </c>
      <c r="G152" s="252" t="s">
        <v>172</v>
      </c>
      <c r="H152" s="253">
        <v>8</v>
      </c>
      <c r="I152" s="254"/>
      <c r="J152" s="255">
        <f t="shared" si="10"/>
        <v>0</v>
      </c>
      <c r="K152" s="251" t="s">
        <v>141</v>
      </c>
      <c r="L152" s="256"/>
      <c r="M152" s="257" t="s">
        <v>1</v>
      </c>
      <c r="N152" s="258" t="s">
        <v>42</v>
      </c>
      <c r="O152" s="71"/>
      <c r="P152" s="212">
        <f t="shared" si="11"/>
        <v>0</v>
      </c>
      <c r="Q152" s="212">
        <v>1.49E-3</v>
      </c>
      <c r="R152" s="212">
        <f t="shared" si="12"/>
        <v>1.192E-2</v>
      </c>
      <c r="S152" s="212">
        <v>0</v>
      </c>
      <c r="T152" s="213">
        <f t="shared" si="1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174</v>
      </c>
      <c r="AT152" s="214" t="s">
        <v>295</v>
      </c>
      <c r="AU152" s="214" t="s">
        <v>87</v>
      </c>
      <c r="AY152" s="17" t="s">
        <v>135</v>
      </c>
      <c r="BE152" s="215">
        <f t="shared" si="14"/>
        <v>0</v>
      </c>
      <c r="BF152" s="215">
        <f t="shared" si="15"/>
        <v>0</v>
      </c>
      <c r="BG152" s="215">
        <f t="shared" si="16"/>
        <v>0</v>
      </c>
      <c r="BH152" s="215">
        <f t="shared" si="17"/>
        <v>0</v>
      </c>
      <c r="BI152" s="215">
        <f t="shared" si="18"/>
        <v>0</v>
      </c>
      <c r="BJ152" s="17" t="s">
        <v>85</v>
      </c>
      <c r="BK152" s="215">
        <f t="shared" si="19"/>
        <v>0</v>
      </c>
      <c r="BL152" s="17" t="s">
        <v>142</v>
      </c>
      <c r="BM152" s="214" t="s">
        <v>888</v>
      </c>
    </row>
    <row r="153" spans="1:65" s="2" customFormat="1" ht="16.5" customHeight="1">
      <c r="A153" s="34"/>
      <c r="B153" s="35"/>
      <c r="C153" s="203" t="s">
        <v>241</v>
      </c>
      <c r="D153" s="203" t="s">
        <v>137</v>
      </c>
      <c r="E153" s="204" t="s">
        <v>889</v>
      </c>
      <c r="F153" s="205" t="s">
        <v>890</v>
      </c>
      <c r="G153" s="206" t="s">
        <v>172</v>
      </c>
      <c r="H153" s="207">
        <v>2</v>
      </c>
      <c r="I153" s="208"/>
      <c r="J153" s="209">
        <f t="shared" si="10"/>
        <v>0</v>
      </c>
      <c r="K153" s="205" t="s">
        <v>141</v>
      </c>
      <c r="L153" s="39"/>
      <c r="M153" s="210" t="s">
        <v>1</v>
      </c>
      <c r="N153" s="211" t="s">
        <v>42</v>
      </c>
      <c r="O153" s="71"/>
      <c r="P153" s="212">
        <f t="shared" si="11"/>
        <v>0</v>
      </c>
      <c r="Q153" s="212">
        <v>5.8029999999999998E-2</v>
      </c>
      <c r="R153" s="212">
        <f t="shared" si="12"/>
        <v>0.11606</v>
      </c>
      <c r="S153" s="212">
        <v>0</v>
      </c>
      <c r="T153" s="213">
        <f t="shared" si="1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142</v>
      </c>
      <c r="AT153" s="214" t="s">
        <v>137</v>
      </c>
      <c r="AU153" s="214" t="s">
        <v>87</v>
      </c>
      <c r="AY153" s="17" t="s">
        <v>135</v>
      </c>
      <c r="BE153" s="215">
        <f t="shared" si="14"/>
        <v>0</v>
      </c>
      <c r="BF153" s="215">
        <f t="shared" si="15"/>
        <v>0</v>
      </c>
      <c r="BG153" s="215">
        <f t="shared" si="16"/>
        <v>0</v>
      </c>
      <c r="BH153" s="215">
        <f t="shared" si="17"/>
        <v>0</v>
      </c>
      <c r="BI153" s="215">
        <f t="shared" si="18"/>
        <v>0</v>
      </c>
      <c r="BJ153" s="17" t="s">
        <v>85</v>
      </c>
      <c r="BK153" s="215">
        <f t="shared" si="19"/>
        <v>0</v>
      </c>
      <c r="BL153" s="17" t="s">
        <v>142</v>
      </c>
      <c r="BM153" s="214" t="s">
        <v>891</v>
      </c>
    </row>
    <row r="154" spans="1:65" s="2" customFormat="1" ht="16.5" customHeight="1">
      <c r="A154" s="34"/>
      <c r="B154" s="35"/>
      <c r="C154" s="203" t="s">
        <v>246</v>
      </c>
      <c r="D154" s="203" t="s">
        <v>137</v>
      </c>
      <c r="E154" s="204" t="s">
        <v>892</v>
      </c>
      <c r="F154" s="205" t="s">
        <v>893</v>
      </c>
      <c r="G154" s="206" t="s">
        <v>172</v>
      </c>
      <c r="H154" s="207">
        <v>3</v>
      </c>
      <c r="I154" s="208"/>
      <c r="J154" s="209">
        <f t="shared" si="10"/>
        <v>0</v>
      </c>
      <c r="K154" s="205" t="s">
        <v>141</v>
      </c>
      <c r="L154" s="39"/>
      <c r="M154" s="210" t="s">
        <v>1</v>
      </c>
      <c r="N154" s="211" t="s">
        <v>42</v>
      </c>
      <c r="O154" s="71"/>
      <c r="P154" s="212">
        <f t="shared" si="11"/>
        <v>0</v>
      </c>
      <c r="Q154" s="212">
        <v>6.8959999999999994E-2</v>
      </c>
      <c r="R154" s="212">
        <f t="shared" si="12"/>
        <v>0.20687999999999998</v>
      </c>
      <c r="S154" s="212">
        <v>0</v>
      </c>
      <c r="T154" s="213">
        <f t="shared" si="1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142</v>
      </c>
      <c r="AT154" s="214" t="s">
        <v>137</v>
      </c>
      <c r="AU154" s="214" t="s">
        <v>87</v>
      </c>
      <c r="AY154" s="17" t="s">
        <v>135</v>
      </c>
      <c r="BE154" s="215">
        <f t="shared" si="14"/>
        <v>0</v>
      </c>
      <c r="BF154" s="215">
        <f t="shared" si="15"/>
        <v>0</v>
      </c>
      <c r="BG154" s="215">
        <f t="shared" si="16"/>
        <v>0</v>
      </c>
      <c r="BH154" s="215">
        <f t="shared" si="17"/>
        <v>0</v>
      </c>
      <c r="BI154" s="215">
        <f t="shared" si="18"/>
        <v>0</v>
      </c>
      <c r="BJ154" s="17" t="s">
        <v>85</v>
      </c>
      <c r="BK154" s="215">
        <f t="shared" si="19"/>
        <v>0</v>
      </c>
      <c r="BL154" s="17" t="s">
        <v>142</v>
      </c>
      <c r="BM154" s="214" t="s">
        <v>894</v>
      </c>
    </row>
    <row r="155" spans="1:65" s="2" customFormat="1" ht="16.5" customHeight="1">
      <c r="A155" s="34"/>
      <c r="B155" s="35"/>
      <c r="C155" s="203" t="s">
        <v>254</v>
      </c>
      <c r="D155" s="203" t="s">
        <v>137</v>
      </c>
      <c r="E155" s="204" t="s">
        <v>895</v>
      </c>
      <c r="F155" s="205" t="s">
        <v>896</v>
      </c>
      <c r="G155" s="206" t="s">
        <v>172</v>
      </c>
      <c r="H155" s="207">
        <v>1</v>
      </c>
      <c r="I155" s="208"/>
      <c r="J155" s="209">
        <f t="shared" si="10"/>
        <v>0</v>
      </c>
      <c r="K155" s="205" t="s">
        <v>141</v>
      </c>
      <c r="L155" s="39"/>
      <c r="M155" s="210" t="s">
        <v>1</v>
      </c>
      <c r="N155" s="211" t="s">
        <v>42</v>
      </c>
      <c r="O155" s="71"/>
      <c r="P155" s="212">
        <f t="shared" si="11"/>
        <v>0</v>
      </c>
      <c r="Q155" s="212">
        <v>6.8769999999999998E-2</v>
      </c>
      <c r="R155" s="212">
        <f t="shared" si="12"/>
        <v>6.8769999999999998E-2</v>
      </c>
      <c r="S155" s="212">
        <v>0</v>
      </c>
      <c r="T155" s="213">
        <f t="shared" si="1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142</v>
      </c>
      <c r="AT155" s="214" t="s">
        <v>137</v>
      </c>
      <c r="AU155" s="214" t="s">
        <v>87</v>
      </c>
      <c r="AY155" s="17" t="s">
        <v>135</v>
      </c>
      <c r="BE155" s="215">
        <f t="shared" si="14"/>
        <v>0</v>
      </c>
      <c r="BF155" s="215">
        <f t="shared" si="15"/>
        <v>0</v>
      </c>
      <c r="BG155" s="215">
        <f t="shared" si="16"/>
        <v>0</v>
      </c>
      <c r="BH155" s="215">
        <f t="shared" si="17"/>
        <v>0</v>
      </c>
      <c r="BI155" s="215">
        <f t="shared" si="18"/>
        <v>0</v>
      </c>
      <c r="BJ155" s="17" t="s">
        <v>85</v>
      </c>
      <c r="BK155" s="215">
        <f t="shared" si="19"/>
        <v>0</v>
      </c>
      <c r="BL155" s="17" t="s">
        <v>142</v>
      </c>
      <c r="BM155" s="214" t="s">
        <v>897</v>
      </c>
    </row>
    <row r="156" spans="1:65" s="2" customFormat="1" ht="16.5" customHeight="1">
      <c r="A156" s="34"/>
      <c r="B156" s="35"/>
      <c r="C156" s="203" t="s">
        <v>259</v>
      </c>
      <c r="D156" s="203" t="s">
        <v>137</v>
      </c>
      <c r="E156" s="204" t="s">
        <v>898</v>
      </c>
      <c r="F156" s="205" t="s">
        <v>899</v>
      </c>
      <c r="G156" s="206" t="s">
        <v>172</v>
      </c>
      <c r="H156" s="207">
        <v>2</v>
      </c>
      <c r="I156" s="208"/>
      <c r="J156" s="209">
        <f t="shared" si="10"/>
        <v>0</v>
      </c>
      <c r="K156" s="205" t="s">
        <v>141</v>
      </c>
      <c r="L156" s="39"/>
      <c r="M156" s="210" t="s">
        <v>1</v>
      </c>
      <c r="N156" s="211" t="s">
        <v>42</v>
      </c>
      <c r="O156" s="71"/>
      <c r="P156" s="212">
        <f t="shared" si="11"/>
        <v>0</v>
      </c>
      <c r="Q156" s="212">
        <v>6.9470000000000004E-2</v>
      </c>
      <c r="R156" s="212">
        <f t="shared" si="12"/>
        <v>0.13894000000000001</v>
      </c>
      <c r="S156" s="212">
        <v>0</v>
      </c>
      <c r="T156" s="213">
        <f t="shared" si="1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142</v>
      </c>
      <c r="AT156" s="214" t="s">
        <v>137</v>
      </c>
      <c r="AU156" s="214" t="s">
        <v>87</v>
      </c>
      <c r="AY156" s="17" t="s">
        <v>135</v>
      </c>
      <c r="BE156" s="215">
        <f t="shared" si="14"/>
        <v>0</v>
      </c>
      <c r="BF156" s="215">
        <f t="shared" si="15"/>
        <v>0</v>
      </c>
      <c r="BG156" s="215">
        <f t="shared" si="16"/>
        <v>0</v>
      </c>
      <c r="BH156" s="215">
        <f t="shared" si="17"/>
        <v>0</v>
      </c>
      <c r="BI156" s="215">
        <f t="shared" si="18"/>
        <v>0</v>
      </c>
      <c r="BJ156" s="17" t="s">
        <v>85</v>
      </c>
      <c r="BK156" s="215">
        <f t="shared" si="19"/>
        <v>0</v>
      </c>
      <c r="BL156" s="17" t="s">
        <v>142</v>
      </c>
      <c r="BM156" s="214" t="s">
        <v>900</v>
      </c>
    </row>
    <row r="157" spans="1:65" s="2" customFormat="1" ht="16.5" customHeight="1">
      <c r="A157" s="34"/>
      <c r="B157" s="35"/>
      <c r="C157" s="203" t="s">
        <v>265</v>
      </c>
      <c r="D157" s="203" t="s">
        <v>137</v>
      </c>
      <c r="E157" s="204" t="s">
        <v>901</v>
      </c>
      <c r="F157" s="205" t="s">
        <v>902</v>
      </c>
      <c r="G157" s="206" t="s">
        <v>172</v>
      </c>
      <c r="H157" s="207">
        <v>1</v>
      </c>
      <c r="I157" s="208"/>
      <c r="J157" s="209">
        <f t="shared" si="10"/>
        <v>0</v>
      </c>
      <c r="K157" s="205" t="s">
        <v>141</v>
      </c>
      <c r="L157" s="39"/>
      <c r="M157" s="210" t="s">
        <v>1</v>
      </c>
      <c r="N157" s="211" t="s">
        <v>42</v>
      </c>
      <c r="O157" s="71"/>
      <c r="P157" s="212">
        <f t="shared" si="11"/>
        <v>0</v>
      </c>
      <c r="Q157" s="212">
        <v>6.4509999999999998E-2</v>
      </c>
      <c r="R157" s="212">
        <f t="shared" si="12"/>
        <v>6.4509999999999998E-2</v>
      </c>
      <c r="S157" s="212">
        <v>0</v>
      </c>
      <c r="T157" s="213">
        <f t="shared" si="1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142</v>
      </c>
      <c r="AT157" s="214" t="s">
        <v>137</v>
      </c>
      <c r="AU157" s="214" t="s">
        <v>87</v>
      </c>
      <c r="AY157" s="17" t="s">
        <v>135</v>
      </c>
      <c r="BE157" s="215">
        <f t="shared" si="14"/>
        <v>0</v>
      </c>
      <c r="BF157" s="215">
        <f t="shared" si="15"/>
        <v>0</v>
      </c>
      <c r="BG157" s="215">
        <f t="shared" si="16"/>
        <v>0</v>
      </c>
      <c r="BH157" s="215">
        <f t="shared" si="17"/>
        <v>0</v>
      </c>
      <c r="BI157" s="215">
        <f t="shared" si="18"/>
        <v>0</v>
      </c>
      <c r="BJ157" s="17" t="s">
        <v>85</v>
      </c>
      <c r="BK157" s="215">
        <f t="shared" si="19"/>
        <v>0</v>
      </c>
      <c r="BL157" s="17" t="s">
        <v>142</v>
      </c>
      <c r="BM157" s="214" t="s">
        <v>903</v>
      </c>
    </row>
    <row r="158" spans="1:65" s="2" customFormat="1" ht="16.5" customHeight="1">
      <c r="A158" s="34"/>
      <c r="B158" s="35"/>
      <c r="C158" s="203" t="s">
        <v>269</v>
      </c>
      <c r="D158" s="203" t="s">
        <v>137</v>
      </c>
      <c r="E158" s="204" t="s">
        <v>904</v>
      </c>
      <c r="F158" s="205" t="s">
        <v>905</v>
      </c>
      <c r="G158" s="206" t="s">
        <v>172</v>
      </c>
      <c r="H158" s="207">
        <v>4</v>
      </c>
      <c r="I158" s="208"/>
      <c r="J158" s="209">
        <f t="shared" si="10"/>
        <v>0</v>
      </c>
      <c r="K158" s="205" t="s">
        <v>141</v>
      </c>
      <c r="L158" s="39"/>
      <c r="M158" s="210" t="s">
        <v>1</v>
      </c>
      <c r="N158" s="211" t="s">
        <v>42</v>
      </c>
      <c r="O158" s="71"/>
      <c r="P158" s="212">
        <f t="shared" si="11"/>
        <v>0</v>
      </c>
      <c r="Q158" s="212">
        <v>7.4370000000000006E-2</v>
      </c>
      <c r="R158" s="212">
        <f t="shared" si="12"/>
        <v>0.29748000000000002</v>
      </c>
      <c r="S158" s="212">
        <v>0</v>
      </c>
      <c r="T158" s="213">
        <f t="shared" si="1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142</v>
      </c>
      <c r="AT158" s="214" t="s">
        <v>137</v>
      </c>
      <c r="AU158" s="214" t="s">
        <v>87</v>
      </c>
      <c r="AY158" s="17" t="s">
        <v>135</v>
      </c>
      <c r="BE158" s="215">
        <f t="shared" si="14"/>
        <v>0</v>
      </c>
      <c r="BF158" s="215">
        <f t="shared" si="15"/>
        <v>0</v>
      </c>
      <c r="BG158" s="215">
        <f t="shared" si="16"/>
        <v>0</v>
      </c>
      <c r="BH158" s="215">
        <f t="shared" si="17"/>
        <v>0</v>
      </c>
      <c r="BI158" s="215">
        <f t="shared" si="18"/>
        <v>0</v>
      </c>
      <c r="BJ158" s="17" t="s">
        <v>85</v>
      </c>
      <c r="BK158" s="215">
        <f t="shared" si="19"/>
        <v>0</v>
      </c>
      <c r="BL158" s="17" t="s">
        <v>142</v>
      </c>
      <c r="BM158" s="214" t="s">
        <v>906</v>
      </c>
    </row>
    <row r="159" spans="1:65" s="2" customFormat="1" ht="16.5" customHeight="1">
      <c r="A159" s="34"/>
      <c r="B159" s="35"/>
      <c r="C159" s="203" t="s">
        <v>275</v>
      </c>
      <c r="D159" s="203" t="s">
        <v>137</v>
      </c>
      <c r="E159" s="204" t="s">
        <v>907</v>
      </c>
      <c r="F159" s="205" t="s">
        <v>908</v>
      </c>
      <c r="G159" s="206" t="s">
        <v>172</v>
      </c>
      <c r="H159" s="207">
        <v>1</v>
      </c>
      <c r="I159" s="208"/>
      <c r="J159" s="209">
        <f t="shared" si="10"/>
        <v>0</v>
      </c>
      <c r="K159" s="205" t="s">
        <v>141</v>
      </c>
      <c r="L159" s="39"/>
      <c r="M159" s="210" t="s">
        <v>1</v>
      </c>
      <c r="N159" s="211" t="s">
        <v>42</v>
      </c>
      <c r="O159" s="71"/>
      <c r="P159" s="212">
        <f t="shared" si="11"/>
        <v>0</v>
      </c>
      <c r="Q159" s="212">
        <v>8.6120000000000002E-2</v>
      </c>
      <c r="R159" s="212">
        <f t="shared" si="12"/>
        <v>8.6120000000000002E-2</v>
      </c>
      <c r="S159" s="212">
        <v>0</v>
      </c>
      <c r="T159" s="213">
        <f t="shared" si="1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142</v>
      </c>
      <c r="AT159" s="214" t="s">
        <v>137</v>
      </c>
      <c r="AU159" s="214" t="s">
        <v>87</v>
      </c>
      <c r="AY159" s="17" t="s">
        <v>135</v>
      </c>
      <c r="BE159" s="215">
        <f t="shared" si="14"/>
        <v>0</v>
      </c>
      <c r="BF159" s="215">
        <f t="shared" si="15"/>
        <v>0</v>
      </c>
      <c r="BG159" s="215">
        <f t="shared" si="16"/>
        <v>0</v>
      </c>
      <c r="BH159" s="215">
        <f t="shared" si="17"/>
        <v>0</v>
      </c>
      <c r="BI159" s="215">
        <f t="shared" si="18"/>
        <v>0</v>
      </c>
      <c r="BJ159" s="17" t="s">
        <v>85</v>
      </c>
      <c r="BK159" s="215">
        <f t="shared" si="19"/>
        <v>0</v>
      </c>
      <c r="BL159" s="17" t="s">
        <v>142</v>
      </c>
      <c r="BM159" s="214" t="s">
        <v>909</v>
      </c>
    </row>
    <row r="160" spans="1:65" s="2" customFormat="1" ht="16.5" customHeight="1">
      <c r="A160" s="34"/>
      <c r="B160" s="35"/>
      <c r="C160" s="203" t="s">
        <v>280</v>
      </c>
      <c r="D160" s="203" t="s">
        <v>137</v>
      </c>
      <c r="E160" s="204" t="s">
        <v>910</v>
      </c>
      <c r="F160" s="205" t="s">
        <v>911</v>
      </c>
      <c r="G160" s="206" t="s">
        <v>172</v>
      </c>
      <c r="H160" s="207">
        <v>12</v>
      </c>
      <c r="I160" s="208"/>
      <c r="J160" s="209">
        <f t="shared" si="10"/>
        <v>0</v>
      </c>
      <c r="K160" s="205" t="s">
        <v>141</v>
      </c>
      <c r="L160" s="39"/>
      <c r="M160" s="210" t="s">
        <v>1</v>
      </c>
      <c r="N160" s="211" t="s">
        <v>42</v>
      </c>
      <c r="O160" s="71"/>
      <c r="P160" s="212">
        <f t="shared" si="11"/>
        <v>0</v>
      </c>
      <c r="Q160" s="212">
        <v>1.136E-2</v>
      </c>
      <c r="R160" s="212">
        <f t="shared" si="12"/>
        <v>0.13632</v>
      </c>
      <c r="S160" s="212">
        <v>0</v>
      </c>
      <c r="T160" s="213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142</v>
      </c>
      <c r="AT160" s="214" t="s">
        <v>137</v>
      </c>
      <c r="AU160" s="214" t="s">
        <v>87</v>
      </c>
      <c r="AY160" s="17" t="s">
        <v>135</v>
      </c>
      <c r="BE160" s="215">
        <f t="shared" si="14"/>
        <v>0</v>
      </c>
      <c r="BF160" s="215">
        <f t="shared" si="15"/>
        <v>0</v>
      </c>
      <c r="BG160" s="215">
        <f t="shared" si="16"/>
        <v>0</v>
      </c>
      <c r="BH160" s="215">
        <f t="shared" si="17"/>
        <v>0</v>
      </c>
      <c r="BI160" s="215">
        <f t="shared" si="18"/>
        <v>0</v>
      </c>
      <c r="BJ160" s="17" t="s">
        <v>85</v>
      </c>
      <c r="BK160" s="215">
        <f t="shared" si="19"/>
        <v>0</v>
      </c>
      <c r="BL160" s="17" t="s">
        <v>142</v>
      </c>
      <c r="BM160" s="214" t="s">
        <v>912</v>
      </c>
    </row>
    <row r="161" spans="1:65" s="2" customFormat="1" ht="16.5" customHeight="1">
      <c r="A161" s="34"/>
      <c r="B161" s="35"/>
      <c r="C161" s="203" t="s">
        <v>286</v>
      </c>
      <c r="D161" s="203" t="s">
        <v>137</v>
      </c>
      <c r="E161" s="204" t="s">
        <v>913</v>
      </c>
      <c r="F161" s="205" t="s">
        <v>914</v>
      </c>
      <c r="G161" s="206" t="s">
        <v>172</v>
      </c>
      <c r="H161" s="207">
        <v>1</v>
      </c>
      <c r="I161" s="208"/>
      <c r="J161" s="209">
        <f t="shared" si="10"/>
        <v>0</v>
      </c>
      <c r="K161" s="205" t="s">
        <v>141</v>
      </c>
      <c r="L161" s="39"/>
      <c r="M161" s="210" t="s">
        <v>1</v>
      </c>
      <c r="N161" s="211" t="s">
        <v>42</v>
      </c>
      <c r="O161" s="71"/>
      <c r="P161" s="212">
        <f t="shared" si="11"/>
        <v>0</v>
      </c>
      <c r="Q161" s="212">
        <v>2.6720000000000001E-2</v>
      </c>
      <c r="R161" s="212">
        <f t="shared" si="12"/>
        <v>2.6720000000000001E-2</v>
      </c>
      <c r="S161" s="212">
        <v>0</v>
      </c>
      <c r="T161" s="213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142</v>
      </c>
      <c r="AT161" s="214" t="s">
        <v>137</v>
      </c>
      <c r="AU161" s="214" t="s">
        <v>87</v>
      </c>
      <c r="AY161" s="17" t="s">
        <v>135</v>
      </c>
      <c r="BE161" s="215">
        <f t="shared" si="14"/>
        <v>0</v>
      </c>
      <c r="BF161" s="215">
        <f t="shared" si="15"/>
        <v>0</v>
      </c>
      <c r="BG161" s="215">
        <f t="shared" si="16"/>
        <v>0</v>
      </c>
      <c r="BH161" s="215">
        <f t="shared" si="17"/>
        <v>0</v>
      </c>
      <c r="BI161" s="215">
        <f t="shared" si="18"/>
        <v>0</v>
      </c>
      <c r="BJ161" s="17" t="s">
        <v>85</v>
      </c>
      <c r="BK161" s="215">
        <f t="shared" si="19"/>
        <v>0</v>
      </c>
      <c r="BL161" s="17" t="s">
        <v>142</v>
      </c>
      <c r="BM161" s="214" t="s">
        <v>915</v>
      </c>
    </row>
    <row r="162" spans="1:65" s="2" customFormat="1" ht="16.5" customHeight="1">
      <c r="A162" s="34"/>
      <c r="B162" s="35"/>
      <c r="C162" s="203" t="s">
        <v>290</v>
      </c>
      <c r="D162" s="203" t="s">
        <v>137</v>
      </c>
      <c r="E162" s="204" t="s">
        <v>916</v>
      </c>
      <c r="F162" s="205" t="s">
        <v>917</v>
      </c>
      <c r="G162" s="206" t="s">
        <v>172</v>
      </c>
      <c r="H162" s="207">
        <v>10</v>
      </c>
      <c r="I162" s="208"/>
      <c r="J162" s="209">
        <f t="shared" si="10"/>
        <v>0</v>
      </c>
      <c r="K162" s="205" t="s">
        <v>141</v>
      </c>
      <c r="L162" s="39"/>
      <c r="M162" s="210" t="s">
        <v>1</v>
      </c>
      <c r="N162" s="211" t="s">
        <v>42</v>
      </c>
      <c r="O162" s="71"/>
      <c r="P162" s="212">
        <f t="shared" si="11"/>
        <v>0</v>
      </c>
      <c r="Q162" s="212">
        <v>5.4539999999999998E-2</v>
      </c>
      <c r="R162" s="212">
        <f t="shared" si="12"/>
        <v>0.5454</v>
      </c>
      <c r="S162" s="212">
        <v>0</v>
      </c>
      <c r="T162" s="213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142</v>
      </c>
      <c r="AT162" s="214" t="s">
        <v>137</v>
      </c>
      <c r="AU162" s="214" t="s">
        <v>87</v>
      </c>
      <c r="AY162" s="17" t="s">
        <v>135</v>
      </c>
      <c r="BE162" s="215">
        <f t="shared" si="14"/>
        <v>0</v>
      </c>
      <c r="BF162" s="215">
        <f t="shared" si="15"/>
        <v>0</v>
      </c>
      <c r="BG162" s="215">
        <f t="shared" si="16"/>
        <v>0</v>
      </c>
      <c r="BH162" s="215">
        <f t="shared" si="17"/>
        <v>0</v>
      </c>
      <c r="BI162" s="215">
        <f t="shared" si="18"/>
        <v>0</v>
      </c>
      <c r="BJ162" s="17" t="s">
        <v>85</v>
      </c>
      <c r="BK162" s="215">
        <f t="shared" si="19"/>
        <v>0</v>
      </c>
      <c r="BL162" s="17" t="s">
        <v>142</v>
      </c>
      <c r="BM162" s="214" t="s">
        <v>918</v>
      </c>
    </row>
    <row r="163" spans="1:65" s="2" customFormat="1" ht="16.5" customHeight="1">
      <c r="A163" s="34"/>
      <c r="B163" s="35"/>
      <c r="C163" s="203" t="s">
        <v>294</v>
      </c>
      <c r="D163" s="203" t="s">
        <v>137</v>
      </c>
      <c r="E163" s="204" t="s">
        <v>919</v>
      </c>
      <c r="F163" s="205" t="s">
        <v>920</v>
      </c>
      <c r="G163" s="206" t="s">
        <v>172</v>
      </c>
      <c r="H163" s="207">
        <v>4</v>
      </c>
      <c r="I163" s="208"/>
      <c r="J163" s="209">
        <f t="shared" si="10"/>
        <v>0</v>
      </c>
      <c r="K163" s="205" t="s">
        <v>141</v>
      </c>
      <c r="L163" s="39"/>
      <c r="M163" s="210" t="s">
        <v>1</v>
      </c>
      <c r="N163" s="211" t="s">
        <v>42</v>
      </c>
      <c r="O163" s="71"/>
      <c r="P163" s="212">
        <f t="shared" si="11"/>
        <v>0</v>
      </c>
      <c r="Q163" s="212">
        <v>9.6759999999999999E-2</v>
      </c>
      <c r="R163" s="212">
        <f t="shared" si="12"/>
        <v>0.38704</v>
      </c>
      <c r="S163" s="212">
        <v>0</v>
      </c>
      <c r="T163" s="213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142</v>
      </c>
      <c r="AT163" s="214" t="s">
        <v>137</v>
      </c>
      <c r="AU163" s="214" t="s">
        <v>87</v>
      </c>
      <c r="AY163" s="17" t="s">
        <v>135</v>
      </c>
      <c r="BE163" s="215">
        <f t="shared" si="14"/>
        <v>0</v>
      </c>
      <c r="BF163" s="215">
        <f t="shared" si="15"/>
        <v>0</v>
      </c>
      <c r="BG163" s="215">
        <f t="shared" si="16"/>
        <v>0</v>
      </c>
      <c r="BH163" s="215">
        <f t="shared" si="17"/>
        <v>0</v>
      </c>
      <c r="BI163" s="215">
        <f t="shared" si="18"/>
        <v>0</v>
      </c>
      <c r="BJ163" s="17" t="s">
        <v>85</v>
      </c>
      <c r="BK163" s="215">
        <f t="shared" si="19"/>
        <v>0</v>
      </c>
      <c r="BL163" s="17" t="s">
        <v>142</v>
      </c>
      <c r="BM163" s="214" t="s">
        <v>921</v>
      </c>
    </row>
    <row r="164" spans="1:65" s="2" customFormat="1" ht="16.5" customHeight="1">
      <c r="A164" s="34"/>
      <c r="B164" s="35"/>
      <c r="C164" s="203" t="s">
        <v>301</v>
      </c>
      <c r="D164" s="203" t="s">
        <v>137</v>
      </c>
      <c r="E164" s="204" t="s">
        <v>922</v>
      </c>
      <c r="F164" s="205" t="s">
        <v>923</v>
      </c>
      <c r="G164" s="206" t="s">
        <v>172</v>
      </c>
      <c r="H164" s="207">
        <v>4</v>
      </c>
      <c r="I164" s="208"/>
      <c r="J164" s="209">
        <f t="shared" si="10"/>
        <v>0</v>
      </c>
      <c r="K164" s="205" t="s">
        <v>141</v>
      </c>
      <c r="L164" s="39"/>
      <c r="M164" s="210" t="s">
        <v>1</v>
      </c>
      <c r="N164" s="211" t="s">
        <v>42</v>
      </c>
      <c r="O164" s="71"/>
      <c r="P164" s="212">
        <f t="shared" si="11"/>
        <v>0</v>
      </c>
      <c r="Q164" s="212">
        <v>0.10833</v>
      </c>
      <c r="R164" s="212">
        <f t="shared" si="12"/>
        <v>0.43331999999999998</v>
      </c>
      <c r="S164" s="212">
        <v>0</v>
      </c>
      <c r="T164" s="213">
        <f t="shared" si="1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142</v>
      </c>
      <c r="AT164" s="214" t="s">
        <v>137</v>
      </c>
      <c r="AU164" s="214" t="s">
        <v>87</v>
      </c>
      <c r="AY164" s="17" t="s">
        <v>135</v>
      </c>
      <c r="BE164" s="215">
        <f t="shared" si="14"/>
        <v>0</v>
      </c>
      <c r="BF164" s="215">
        <f t="shared" si="15"/>
        <v>0</v>
      </c>
      <c r="BG164" s="215">
        <f t="shared" si="16"/>
        <v>0</v>
      </c>
      <c r="BH164" s="215">
        <f t="shared" si="17"/>
        <v>0</v>
      </c>
      <c r="BI164" s="215">
        <f t="shared" si="18"/>
        <v>0</v>
      </c>
      <c r="BJ164" s="17" t="s">
        <v>85</v>
      </c>
      <c r="BK164" s="215">
        <f t="shared" si="19"/>
        <v>0</v>
      </c>
      <c r="BL164" s="17" t="s">
        <v>142</v>
      </c>
      <c r="BM164" s="214" t="s">
        <v>924</v>
      </c>
    </row>
    <row r="165" spans="1:65" s="2" customFormat="1" ht="16.5" customHeight="1">
      <c r="A165" s="34"/>
      <c r="B165" s="35"/>
      <c r="C165" s="203" t="s">
        <v>306</v>
      </c>
      <c r="D165" s="203" t="s">
        <v>137</v>
      </c>
      <c r="E165" s="204" t="s">
        <v>925</v>
      </c>
      <c r="F165" s="205" t="s">
        <v>926</v>
      </c>
      <c r="G165" s="206" t="s">
        <v>172</v>
      </c>
      <c r="H165" s="207">
        <v>5</v>
      </c>
      <c r="I165" s="208"/>
      <c r="J165" s="209">
        <f t="shared" si="10"/>
        <v>0</v>
      </c>
      <c r="K165" s="205" t="s">
        <v>141</v>
      </c>
      <c r="L165" s="39"/>
      <c r="M165" s="210" t="s">
        <v>1</v>
      </c>
      <c r="N165" s="211" t="s">
        <v>42</v>
      </c>
      <c r="O165" s="71"/>
      <c r="P165" s="212">
        <f t="shared" si="11"/>
        <v>0</v>
      </c>
      <c r="Q165" s="212">
        <v>1.2120000000000001E-2</v>
      </c>
      <c r="R165" s="212">
        <f t="shared" si="12"/>
        <v>6.0600000000000001E-2</v>
      </c>
      <c r="S165" s="212">
        <v>0</v>
      </c>
      <c r="T165" s="213">
        <f t="shared" si="13"/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142</v>
      </c>
      <c r="AT165" s="214" t="s">
        <v>137</v>
      </c>
      <c r="AU165" s="214" t="s">
        <v>87</v>
      </c>
      <c r="AY165" s="17" t="s">
        <v>135</v>
      </c>
      <c r="BE165" s="215">
        <f t="shared" si="14"/>
        <v>0</v>
      </c>
      <c r="BF165" s="215">
        <f t="shared" si="15"/>
        <v>0</v>
      </c>
      <c r="BG165" s="215">
        <f t="shared" si="16"/>
        <v>0</v>
      </c>
      <c r="BH165" s="215">
        <f t="shared" si="17"/>
        <v>0</v>
      </c>
      <c r="BI165" s="215">
        <f t="shared" si="18"/>
        <v>0</v>
      </c>
      <c r="BJ165" s="17" t="s">
        <v>85</v>
      </c>
      <c r="BK165" s="215">
        <f t="shared" si="19"/>
        <v>0</v>
      </c>
      <c r="BL165" s="17" t="s">
        <v>142</v>
      </c>
      <c r="BM165" s="214" t="s">
        <v>927</v>
      </c>
    </row>
    <row r="166" spans="1:65" s="2" customFormat="1" ht="16.5" customHeight="1">
      <c r="A166" s="34"/>
      <c r="B166" s="35"/>
      <c r="C166" s="203" t="s">
        <v>311</v>
      </c>
      <c r="D166" s="203" t="s">
        <v>137</v>
      </c>
      <c r="E166" s="204" t="s">
        <v>928</v>
      </c>
      <c r="F166" s="205" t="s">
        <v>929</v>
      </c>
      <c r="G166" s="206" t="s">
        <v>172</v>
      </c>
      <c r="H166" s="207">
        <v>8</v>
      </c>
      <c r="I166" s="208"/>
      <c r="J166" s="209">
        <f t="shared" si="10"/>
        <v>0</v>
      </c>
      <c r="K166" s="205" t="s">
        <v>141</v>
      </c>
      <c r="L166" s="39"/>
      <c r="M166" s="210" t="s">
        <v>1</v>
      </c>
      <c r="N166" s="211" t="s">
        <v>42</v>
      </c>
      <c r="O166" s="71"/>
      <c r="P166" s="212">
        <f t="shared" si="11"/>
        <v>0</v>
      </c>
      <c r="Q166" s="212">
        <v>0.21007999999999999</v>
      </c>
      <c r="R166" s="212">
        <f t="shared" si="12"/>
        <v>1.6806399999999999</v>
      </c>
      <c r="S166" s="212">
        <v>0</v>
      </c>
      <c r="T166" s="213">
        <f t="shared" si="1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142</v>
      </c>
      <c r="AT166" s="214" t="s">
        <v>137</v>
      </c>
      <c r="AU166" s="214" t="s">
        <v>87</v>
      </c>
      <c r="AY166" s="17" t="s">
        <v>135</v>
      </c>
      <c r="BE166" s="215">
        <f t="shared" si="14"/>
        <v>0</v>
      </c>
      <c r="BF166" s="215">
        <f t="shared" si="15"/>
        <v>0</v>
      </c>
      <c r="BG166" s="215">
        <f t="shared" si="16"/>
        <v>0</v>
      </c>
      <c r="BH166" s="215">
        <f t="shared" si="17"/>
        <v>0</v>
      </c>
      <c r="BI166" s="215">
        <f t="shared" si="18"/>
        <v>0</v>
      </c>
      <c r="BJ166" s="17" t="s">
        <v>85</v>
      </c>
      <c r="BK166" s="215">
        <f t="shared" si="19"/>
        <v>0</v>
      </c>
      <c r="BL166" s="17" t="s">
        <v>142</v>
      </c>
      <c r="BM166" s="214" t="s">
        <v>930</v>
      </c>
    </row>
    <row r="167" spans="1:65" s="2" customFormat="1" ht="16.5" customHeight="1">
      <c r="A167" s="34"/>
      <c r="B167" s="35"/>
      <c r="C167" s="203" t="s">
        <v>316</v>
      </c>
      <c r="D167" s="203" t="s">
        <v>137</v>
      </c>
      <c r="E167" s="204" t="s">
        <v>931</v>
      </c>
      <c r="F167" s="205" t="s">
        <v>932</v>
      </c>
      <c r="G167" s="206" t="s">
        <v>172</v>
      </c>
      <c r="H167" s="207">
        <v>2</v>
      </c>
      <c r="I167" s="208"/>
      <c r="J167" s="209">
        <f t="shared" si="10"/>
        <v>0</v>
      </c>
      <c r="K167" s="205" t="s">
        <v>141</v>
      </c>
      <c r="L167" s="39"/>
      <c r="M167" s="210" t="s">
        <v>1</v>
      </c>
      <c r="N167" s="211" t="s">
        <v>42</v>
      </c>
      <c r="O167" s="71"/>
      <c r="P167" s="212">
        <f t="shared" si="11"/>
        <v>0</v>
      </c>
      <c r="Q167" s="212">
        <v>8.2309999999999994E-2</v>
      </c>
      <c r="R167" s="212">
        <f t="shared" si="12"/>
        <v>0.16461999999999999</v>
      </c>
      <c r="S167" s="212">
        <v>0</v>
      </c>
      <c r="T167" s="213">
        <f t="shared" si="13"/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142</v>
      </c>
      <c r="AT167" s="214" t="s">
        <v>137</v>
      </c>
      <c r="AU167" s="214" t="s">
        <v>87</v>
      </c>
      <c r="AY167" s="17" t="s">
        <v>135</v>
      </c>
      <c r="BE167" s="215">
        <f t="shared" si="14"/>
        <v>0</v>
      </c>
      <c r="BF167" s="215">
        <f t="shared" si="15"/>
        <v>0</v>
      </c>
      <c r="BG167" s="215">
        <f t="shared" si="16"/>
        <v>0</v>
      </c>
      <c r="BH167" s="215">
        <f t="shared" si="17"/>
        <v>0</v>
      </c>
      <c r="BI167" s="215">
        <f t="shared" si="18"/>
        <v>0</v>
      </c>
      <c r="BJ167" s="17" t="s">
        <v>85</v>
      </c>
      <c r="BK167" s="215">
        <f t="shared" si="19"/>
        <v>0</v>
      </c>
      <c r="BL167" s="17" t="s">
        <v>142</v>
      </c>
      <c r="BM167" s="214" t="s">
        <v>933</v>
      </c>
    </row>
    <row r="168" spans="1:65" s="2" customFormat="1" ht="16.5" customHeight="1">
      <c r="A168" s="34"/>
      <c r="B168" s="35"/>
      <c r="C168" s="203" t="s">
        <v>324</v>
      </c>
      <c r="D168" s="203" t="s">
        <v>137</v>
      </c>
      <c r="E168" s="204" t="s">
        <v>934</v>
      </c>
      <c r="F168" s="205" t="s">
        <v>935</v>
      </c>
      <c r="G168" s="206" t="s">
        <v>172</v>
      </c>
      <c r="H168" s="207">
        <v>2</v>
      </c>
      <c r="I168" s="208"/>
      <c r="J168" s="209">
        <f t="shared" si="10"/>
        <v>0</v>
      </c>
      <c r="K168" s="205" t="s">
        <v>141</v>
      </c>
      <c r="L168" s="39"/>
      <c r="M168" s="210" t="s">
        <v>1</v>
      </c>
      <c r="N168" s="211" t="s">
        <v>42</v>
      </c>
      <c r="O168" s="71"/>
      <c r="P168" s="212">
        <f t="shared" si="11"/>
        <v>0</v>
      </c>
      <c r="Q168" s="212">
        <v>0.11996</v>
      </c>
      <c r="R168" s="212">
        <f t="shared" si="12"/>
        <v>0.23991999999999999</v>
      </c>
      <c r="S168" s="212">
        <v>0</v>
      </c>
      <c r="T168" s="213">
        <f t="shared" si="13"/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142</v>
      </c>
      <c r="AT168" s="214" t="s">
        <v>137</v>
      </c>
      <c r="AU168" s="214" t="s">
        <v>87</v>
      </c>
      <c r="AY168" s="17" t="s">
        <v>135</v>
      </c>
      <c r="BE168" s="215">
        <f t="shared" si="14"/>
        <v>0</v>
      </c>
      <c r="BF168" s="215">
        <f t="shared" si="15"/>
        <v>0</v>
      </c>
      <c r="BG168" s="215">
        <f t="shared" si="16"/>
        <v>0</v>
      </c>
      <c r="BH168" s="215">
        <f t="shared" si="17"/>
        <v>0</v>
      </c>
      <c r="BI168" s="215">
        <f t="shared" si="18"/>
        <v>0</v>
      </c>
      <c r="BJ168" s="17" t="s">
        <v>85</v>
      </c>
      <c r="BK168" s="215">
        <f t="shared" si="19"/>
        <v>0</v>
      </c>
      <c r="BL168" s="17" t="s">
        <v>142</v>
      </c>
      <c r="BM168" s="214" t="s">
        <v>936</v>
      </c>
    </row>
    <row r="169" spans="1:65" s="2" customFormat="1" ht="16.5" customHeight="1">
      <c r="A169" s="34"/>
      <c r="B169" s="35"/>
      <c r="C169" s="203" t="s">
        <v>330</v>
      </c>
      <c r="D169" s="203" t="s">
        <v>137</v>
      </c>
      <c r="E169" s="204" t="s">
        <v>937</v>
      </c>
      <c r="F169" s="205" t="s">
        <v>938</v>
      </c>
      <c r="G169" s="206" t="s">
        <v>172</v>
      </c>
      <c r="H169" s="207">
        <v>4</v>
      </c>
      <c r="I169" s="208"/>
      <c r="J169" s="209">
        <f t="shared" si="10"/>
        <v>0</v>
      </c>
      <c r="K169" s="205" t="s">
        <v>141</v>
      </c>
      <c r="L169" s="39"/>
      <c r="M169" s="210" t="s">
        <v>1</v>
      </c>
      <c r="N169" s="211" t="s">
        <v>42</v>
      </c>
      <c r="O169" s="71"/>
      <c r="P169" s="212">
        <f t="shared" si="11"/>
        <v>0</v>
      </c>
      <c r="Q169" s="212">
        <v>0.23734</v>
      </c>
      <c r="R169" s="212">
        <f t="shared" si="12"/>
        <v>0.94935999999999998</v>
      </c>
      <c r="S169" s="212">
        <v>0</v>
      </c>
      <c r="T169" s="213">
        <f t="shared" si="13"/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142</v>
      </c>
      <c r="AT169" s="214" t="s">
        <v>137</v>
      </c>
      <c r="AU169" s="214" t="s">
        <v>87</v>
      </c>
      <c r="AY169" s="17" t="s">
        <v>135</v>
      </c>
      <c r="BE169" s="215">
        <f t="shared" si="14"/>
        <v>0</v>
      </c>
      <c r="BF169" s="215">
        <f t="shared" si="15"/>
        <v>0</v>
      </c>
      <c r="BG169" s="215">
        <f t="shared" si="16"/>
        <v>0</v>
      </c>
      <c r="BH169" s="215">
        <f t="shared" si="17"/>
        <v>0</v>
      </c>
      <c r="BI169" s="215">
        <f t="shared" si="18"/>
        <v>0</v>
      </c>
      <c r="BJ169" s="17" t="s">
        <v>85</v>
      </c>
      <c r="BK169" s="215">
        <f t="shared" si="19"/>
        <v>0</v>
      </c>
      <c r="BL169" s="17" t="s">
        <v>142</v>
      </c>
      <c r="BM169" s="214" t="s">
        <v>939</v>
      </c>
    </row>
    <row r="170" spans="1:65" s="2" customFormat="1" ht="16.5" customHeight="1">
      <c r="A170" s="34"/>
      <c r="B170" s="35"/>
      <c r="C170" s="203" t="s">
        <v>335</v>
      </c>
      <c r="D170" s="203" t="s">
        <v>137</v>
      </c>
      <c r="E170" s="204" t="s">
        <v>940</v>
      </c>
      <c r="F170" s="205" t="s">
        <v>941</v>
      </c>
      <c r="G170" s="206" t="s">
        <v>172</v>
      </c>
      <c r="H170" s="207">
        <v>16</v>
      </c>
      <c r="I170" s="208"/>
      <c r="J170" s="209">
        <f t="shared" si="10"/>
        <v>0</v>
      </c>
      <c r="K170" s="205" t="s">
        <v>724</v>
      </c>
      <c r="L170" s="39"/>
      <c r="M170" s="210" t="s">
        <v>1</v>
      </c>
      <c r="N170" s="211" t="s">
        <v>42</v>
      </c>
      <c r="O170" s="71"/>
      <c r="P170" s="212">
        <f t="shared" si="11"/>
        <v>0</v>
      </c>
      <c r="Q170" s="212">
        <v>1.5499999999999999E-3</v>
      </c>
      <c r="R170" s="212">
        <f t="shared" si="12"/>
        <v>2.4799999999999999E-2</v>
      </c>
      <c r="S170" s="212">
        <v>0</v>
      </c>
      <c r="T170" s="213">
        <f t="shared" si="13"/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142</v>
      </c>
      <c r="AT170" s="214" t="s">
        <v>137</v>
      </c>
      <c r="AU170" s="214" t="s">
        <v>87</v>
      </c>
      <c r="AY170" s="17" t="s">
        <v>135</v>
      </c>
      <c r="BE170" s="215">
        <f t="shared" si="14"/>
        <v>0</v>
      </c>
      <c r="BF170" s="215">
        <f t="shared" si="15"/>
        <v>0</v>
      </c>
      <c r="BG170" s="215">
        <f t="shared" si="16"/>
        <v>0</v>
      </c>
      <c r="BH170" s="215">
        <f t="shared" si="17"/>
        <v>0</v>
      </c>
      <c r="BI170" s="215">
        <f t="shared" si="18"/>
        <v>0</v>
      </c>
      <c r="BJ170" s="17" t="s">
        <v>85</v>
      </c>
      <c r="BK170" s="215">
        <f t="shared" si="19"/>
        <v>0</v>
      </c>
      <c r="BL170" s="17" t="s">
        <v>142</v>
      </c>
      <c r="BM170" s="214" t="s">
        <v>942</v>
      </c>
    </row>
    <row r="171" spans="1:65" s="14" customFormat="1" ht="11.25">
      <c r="B171" s="227"/>
      <c r="C171" s="228"/>
      <c r="D171" s="218" t="s">
        <v>144</v>
      </c>
      <c r="E171" s="229" t="s">
        <v>1</v>
      </c>
      <c r="F171" s="230" t="s">
        <v>943</v>
      </c>
      <c r="G171" s="228"/>
      <c r="H171" s="231">
        <v>16</v>
      </c>
      <c r="I171" s="232"/>
      <c r="J171" s="228"/>
      <c r="K171" s="228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144</v>
      </c>
      <c r="AU171" s="237" t="s">
        <v>87</v>
      </c>
      <c r="AV171" s="14" t="s">
        <v>87</v>
      </c>
      <c r="AW171" s="14" t="s">
        <v>32</v>
      </c>
      <c r="AX171" s="14" t="s">
        <v>85</v>
      </c>
      <c r="AY171" s="237" t="s">
        <v>135</v>
      </c>
    </row>
    <row r="172" spans="1:65" s="2" customFormat="1" ht="16.5" customHeight="1">
      <c r="A172" s="34"/>
      <c r="B172" s="35"/>
      <c r="C172" s="249" t="s">
        <v>339</v>
      </c>
      <c r="D172" s="249" t="s">
        <v>295</v>
      </c>
      <c r="E172" s="250" t="s">
        <v>944</v>
      </c>
      <c r="F172" s="251" t="s">
        <v>945</v>
      </c>
      <c r="G172" s="252" t="s">
        <v>172</v>
      </c>
      <c r="H172" s="253">
        <v>2</v>
      </c>
      <c r="I172" s="254"/>
      <c r="J172" s="255">
        <f t="shared" ref="J172:J178" si="20">ROUND(I172*H172,1)</f>
        <v>0</v>
      </c>
      <c r="K172" s="251" t="s">
        <v>141</v>
      </c>
      <c r="L172" s="256"/>
      <c r="M172" s="257" t="s">
        <v>1</v>
      </c>
      <c r="N172" s="258" t="s">
        <v>42</v>
      </c>
      <c r="O172" s="71"/>
      <c r="P172" s="212">
        <f t="shared" ref="P172:P178" si="21">O172*H172</f>
        <v>0</v>
      </c>
      <c r="Q172" s="212">
        <v>8.3499999999999998E-3</v>
      </c>
      <c r="R172" s="212">
        <f t="shared" ref="R172:R178" si="22">Q172*H172</f>
        <v>1.67E-2</v>
      </c>
      <c r="S172" s="212">
        <v>0</v>
      </c>
      <c r="T172" s="213">
        <f t="shared" ref="T172:T178" si="23"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174</v>
      </c>
      <c r="AT172" s="214" t="s">
        <v>295</v>
      </c>
      <c r="AU172" s="214" t="s">
        <v>87</v>
      </c>
      <c r="AY172" s="17" t="s">
        <v>135</v>
      </c>
      <c r="BE172" s="215">
        <f t="shared" ref="BE172:BE178" si="24">IF(N172="základní",J172,0)</f>
        <v>0</v>
      </c>
      <c r="BF172" s="215">
        <f t="shared" ref="BF172:BF178" si="25">IF(N172="snížená",J172,0)</f>
        <v>0</v>
      </c>
      <c r="BG172" s="215">
        <f t="shared" ref="BG172:BG178" si="26">IF(N172="zákl. přenesená",J172,0)</f>
        <v>0</v>
      </c>
      <c r="BH172" s="215">
        <f t="shared" ref="BH172:BH178" si="27">IF(N172="sníž. přenesená",J172,0)</f>
        <v>0</v>
      </c>
      <c r="BI172" s="215">
        <f t="shared" ref="BI172:BI178" si="28">IF(N172="nulová",J172,0)</f>
        <v>0</v>
      </c>
      <c r="BJ172" s="17" t="s">
        <v>85</v>
      </c>
      <c r="BK172" s="215">
        <f t="shared" ref="BK172:BK178" si="29">ROUND(I172*H172,1)</f>
        <v>0</v>
      </c>
      <c r="BL172" s="17" t="s">
        <v>142</v>
      </c>
      <c r="BM172" s="214" t="s">
        <v>946</v>
      </c>
    </row>
    <row r="173" spans="1:65" s="2" customFormat="1" ht="16.5" customHeight="1">
      <c r="A173" s="34"/>
      <c r="B173" s="35"/>
      <c r="C173" s="249" t="s">
        <v>343</v>
      </c>
      <c r="D173" s="249" t="s">
        <v>295</v>
      </c>
      <c r="E173" s="250" t="s">
        <v>947</v>
      </c>
      <c r="F173" s="251" t="s">
        <v>948</v>
      </c>
      <c r="G173" s="252" t="s">
        <v>172</v>
      </c>
      <c r="H173" s="253">
        <v>2</v>
      </c>
      <c r="I173" s="254"/>
      <c r="J173" s="255">
        <f t="shared" si="20"/>
        <v>0</v>
      </c>
      <c r="K173" s="251" t="s">
        <v>141</v>
      </c>
      <c r="L173" s="256"/>
      <c r="M173" s="257" t="s">
        <v>1</v>
      </c>
      <c r="N173" s="258" t="s">
        <v>42</v>
      </c>
      <c r="O173" s="71"/>
      <c r="P173" s="212">
        <f t="shared" si="21"/>
        <v>0</v>
      </c>
      <c r="Q173" s="212">
        <v>1.204E-2</v>
      </c>
      <c r="R173" s="212">
        <f t="shared" si="22"/>
        <v>2.4080000000000001E-2</v>
      </c>
      <c r="S173" s="212">
        <v>0</v>
      </c>
      <c r="T173" s="213">
        <f t="shared" si="23"/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174</v>
      </c>
      <c r="AT173" s="214" t="s">
        <v>295</v>
      </c>
      <c r="AU173" s="214" t="s">
        <v>87</v>
      </c>
      <c r="AY173" s="17" t="s">
        <v>135</v>
      </c>
      <c r="BE173" s="215">
        <f t="shared" si="24"/>
        <v>0</v>
      </c>
      <c r="BF173" s="215">
        <f t="shared" si="25"/>
        <v>0</v>
      </c>
      <c r="BG173" s="215">
        <f t="shared" si="26"/>
        <v>0</v>
      </c>
      <c r="BH173" s="215">
        <f t="shared" si="27"/>
        <v>0</v>
      </c>
      <c r="BI173" s="215">
        <f t="shared" si="28"/>
        <v>0</v>
      </c>
      <c r="BJ173" s="17" t="s">
        <v>85</v>
      </c>
      <c r="BK173" s="215">
        <f t="shared" si="29"/>
        <v>0</v>
      </c>
      <c r="BL173" s="17" t="s">
        <v>142</v>
      </c>
      <c r="BM173" s="214" t="s">
        <v>949</v>
      </c>
    </row>
    <row r="174" spans="1:65" s="2" customFormat="1" ht="16.5" customHeight="1">
      <c r="A174" s="34"/>
      <c r="B174" s="35"/>
      <c r="C174" s="249" t="s">
        <v>347</v>
      </c>
      <c r="D174" s="249" t="s">
        <v>295</v>
      </c>
      <c r="E174" s="250" t="s">
        <v>950</v>
      </c>
      <c r="F174" s="251" t="s">
        <v>951</v>
      </c>
      <c r="G174" s="252" t="s">
        <v>172</v>
      </c>
      <c r="H174" s="253">
        <v>4</v>
      </c>
      <c r="I174" s="254"/>
      <c r="J174" s="255">
        <f t="shared" si="20"/>
        <v>0</v>
      </c>
      <c r="K174" s="251" t="s">
        <v>141</v>
      </c>
      <c r="L174" s="256"/>
      <c r="M174" s="257" t="s">
        <v>1</v>
      </c>
      <c r="N174" s="258" t="s">
        <v>42</v>
      </c>
      <c r="O174" s="71"/>
      <c r="P174" s="212">
        <f t="shared" si="21"/>
        <v>0</v>
      </c>
      <c r="Q174" s="212">
        <v>5.9400000000000001E-2</v>
      </c>
      <c r="R174" s="212">
        <f t="shared" si="22"/>
        <v>0.23760000000000001</v>
      </c>
      <c r="S174" s="212">
        <v>0</v>
      </c>
      <c r="T174" s="213">
        <f t="shared" si="23"/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174</v>
      </c>
      <c r="AT174" s="214" t="s">
        <v>295</v>
      </c>
      <c r="AU174" s="214" t="s">
        <v>87</v>
      </c>
      <c r="AY174" s="17" t="s">
        <v>135</v>
      </c>
      <c r="BE174" s="215">
        <f t="shared" si="24"/>
        <v>0</v>
      </c>
      <c r="BF174" s="215">
        <f t="shared" si="25"/>
        <v>0</v>
      </c>
      <c r="BG174" s="215">
        <f t="shared" si="26"/>
        <v>0</v>
      </c>
      <c r="BH174" s="215">
        <f t="shared" si="27"/>
        <v>0</v>
      </c>
      <c r="BI174" s="215">
        <f t="shared" si="28"/>
        <v>0</v>
      </c>
      <c r="BJ174" s="17" t="s">
        <v>85</v>
      </c>
      <c r="BK174" s="215">
        <f t="shared" si="29"/>
        <v>0</v>
      </c>
      <c r="BL174" s="17" t="s">
        <v>142</v>
      </c>
      <c r="BM174" s="214" t="s">
        <v>952</v>
      </c>
    </row>
    <row r="175" spans="1:65" s="2" customFormat="1" ht="16.5" customHeight="1">
      <c r="A175" s="34"/>
      <c r="B175" s="35"/>
      <c r="C175" s="249" t="s">
        <v>351</v>
      </c>
      <c r="D175" s="249" t="s">
        <v>295</v>
      </c>
      <c r="E175" s="250" t="s">
        <v>953</v>
      </c>
      <c r="F175" s="251" t="s">
        <v>954</v>
      </c>
      <c r="G175" s="252" t="s">
        <v>172</v>
      </c>
      <c r="H175" s="253">
        <v>4</v>
      </c>
      <c r="I175" s="254"/>
      <c r="J175" s="255">
        <f t="shared" si="20"/>
        <v>0</v>
      </c>
      <c r="K175" s="251" t="s">
        <v>141</v>
      </c>
      <c r="L175" s="256"/>
      <c r="M175" s="257" t="s">
        <v>1</v>
      </c>
      <c r="N175" s="258" t="s">
        <v>42</v>
      </c>
      <c r="O175" s="71"/>
      <c r="P175" s="212">
        <f t="shared" si="21"/>
        <v>0</v>
      </c>
      <c r="Q175" s="212">
        <v>2.5999999999999999E-2</v>
      </c>
      <c r="R175" s="212">
        <f t="shared" si="22"/>
        <v>0.104</v>
      </c>
      <c r="S175" s="212">
        <v>0</v>
      </c>
      <c r="T175" s="213">
        <f t="shared" si="23"/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174</v>
      </c>
      <c r="AT175" s="214" t="s">
        <v>295</v>
      </c>
      <c r="AU175" s="214" t="s">
        <v>87</v>
      </c>
      <c r="AY175" s="17" t="s">
        <v>135</v>
      </c>
      <c r="BE175" s="215">
        <f t="shared" si="24"/>
        <v>0</v>
      </c>
      <c r="BF175" s="215">
        <f t="shared" si="25"/>
        <v>0</v>
      </c>
      <c r="BG175" s="215">
        <f t="shared" si="26"/>
        <v>0</v>
      </c>
      <c r="BH175" s="215">
        <f t="shared" si="27"/>
        <v>0</v>
      </c>
      <c r="BI175" s="215">
        <f t="shared" si="28"/>
        <v>0</v>
      </c>
      <c r="BJ175" s="17" t="s">
        <v>85</v>
      </c>
      <c r="BK175" s="215">
        <f t="shared" si="29"/>
        <v>0</v>
      </c>
      <c r="BL175" s="17" t="s">
        <v>142</v>
      </c>
      <c r="BM175" s="214" t="s">
        <v>955</v>
      </c>
    </row>
    <row r="176" spans="1:65" s="2" customFormat="1" ht="16.5" customHeight="1">
      <c r="A176" s="34"/>
      <c r="B176" s="35"/>
      <c r="C176" s="249" t="s">
        <v>356</v>
      </c>
      <c r="D176" s="249" t="s">
        <v>295</v>
      </c>
      <c r="E176" s="250" t="s">
        <v>956</v>
      </c>
      <c r="F176" s="251" t="s">
        <v>957</v>
      </c>
      <c r="G176" s="252" t="s">
        <v>172</v>
      </c>
      <c r="H176" s="253">
        <v>2</v>
      </c>
      <c r="I176" s="254"/>
      <c r="J176" s="255">
        <f t="shared" si="20"/>
        <v>0</v>
      </c>
      <c r="K176" s="251" t="s">
        <v>141</v>
      </c>
      <c r="L176" s="256"/>
      <c r="M176" s="257" t="s">
        <v>1</v>
      </c>
      <c r="N176" s="258" t="s">
        <v>42</v>
      </c>
      <c r="O176" s="71"/>
      <c r="P176" s="212">
        <f t="shared" si="21"/>
        <v>0</v>
      </c>
      <c r="Q176" s="212">
        <v>1E-3</v>
      </c>
      <c r="R176" s="212">
        <f t="shared" si="22"/>
        <v>2E-3</v>
      </c>
      <c r="S176" s="212">
        <v>0</v>
      </c>
      <c r="T176" s="213">
        <f t="shared" si="23"/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174</v>
      </c>
      <c r="AT176" s="214" t="s">
        <v>295</v>
      </c>
      <c r="AU176" s="214" t="s">
        <v>87</v>
      </c>
      <c r="AY176" s="17" t="s">
        <v>135</v>
      </c>
      <c r="BE176" s="215">
        <f t="shared" si="24"/>
        <v>0</v>
      </c>
      <c r="BF176" s="215">
        <f t="shared" si="25"/>
        <v>0</v>
      </c>
      <c r="BG176" s="215">
        <f t="shared" si="26"/>
        <v>0</v>
      </c>
      <c r="BH176" s="215">
        <f t="shared" si="27"/>
        <v>0</v>
      </c>
      <c r="BI176" s="215">
        <f t="shared" si="28"/>
        <v>0</v>
      </c>
      <c r="BJ176" s="17" t="s">
        <v>85</v>
      </c>
      <c r="BK176" s="215">
        <f t="shared" si="29"/>
        <v>0</v>
      </c>
      <c r="BL176" s="17" t="s">
        <v>142</v>
      </c>
      <c r="BM176" s="214" t="s">
        <v>958</v>
      </c>
    </row>
    <row r="177" spans="1:65" s="2" customFormat="1" ht="16.5" customHeight="1">
      <c r="A177" s="34"/>
      <c r="B177" s="35"/>
      <c r="C177" s="249" t="s">
        <v>361</v>
      </c>
      <c r="D177" s="249" t="s">
        <v>295</v>
      </c>
      <c r="E177" s="250" t="s">
        <v>959</v>
      </c>
      <c r="F177" s="251" t="s">
        <v>960</v>
      </c>
      <c r="G177" s="252" t="s">
        <v>172</v>
      </c>
      <c r="H177" s="253">
        <v>4</v>
      </c>
      <c r="I177" s="254"/>
      <c r="J177" s="255">
        <f t="shared" si="20"/>
        <v>0</v>
      </c>
      <c r="K177" s="251" t="s">
        <v>141</v>
      </c>
      <c r="L177" s="256"/>
      <c r="M177" s="257" t="s">
        <v>1</v>
      </c>
      <c r="N177" s="258" t="s">
        <v>42</v>
      </c>
      <c r="O177" s="71"/>
      <c r="P177" s="212">
        <f t="shared" si="21"/>
        <v>0</v>
      </c>
      <c r="Q177" s="212">
        <v>4.4000000000000002E-4</v>
      </c>
      <c r="R177" s="212">
        <f t="shared" si="22"/>
        <v>1.7600000000000001E-3</v>
      </c>
      <c r="S177" s="212">
        <v>0</v>
      </c>
      <c r="T177" s="213">
        <f t="shared" si="23"/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174</v>
      </c>
      <c r="AT177" s="214" t="s">
        <v>295</v>
      </c>
      <c r="AU177" s="214" t="s">
        <v>87</v>
      </c>
      <c r="AY177" s="17" t="s">
        <v>135</v>
      </c>
      <c r="BE177" s="215">
        <f t="shared" si="24"/>
        <v>0</v>
      </c>
      <c r="BF177" s="215">
        <f t="shared" si="25"/>
        <v>0</v>
      </c>
      <c r="BG177" s="215">
        <f t="shared" si="26"/>
        <v>0</v>
      </c>
      <c r="BH177" s="215">
        <f t="shared" si="27"/>
        <v>0</v>
      </c>
      <c r="BI177" s="215">
        <f t="shared" si="28"/>
        <v>0</v>
      </c>
      <c r="BJ177" s="17" t="s">
        <v>85</v>
      </c>
      <c r="BK177" s="215">
        <f t="shared" si="29"/>
        <v>0</v>
      </c>
      <c r="BL177" s="17" t="s">
        <v>142</v>
      </c>
      <c r="BM177" s="214" t="s">
        <v>961</v>
      </c>
    </row>
    <row r="178" spans="1:65" s="2" customFormat="1" ht="16.5" customHeight="1">
      <c r="A178" s="34"/>
      <c r="B178" s="35"/>
      <c r="C178" s="203" t="s">
        <v>366</v>
      </c>
      <c r="D178" s="203" t="s">
        <v>137</v>
      </c>
      <c r="E178" s="204" t="s">
        <v>962</v>
      </c>
      <c r="F178" s="205" t="s">
        <v>963</v>
      </c>
      <c r="G178" s="206" t="s">
        <v>964</v>
      </c>
      <c r="H178" s="207">
        <v>1</v>
      </c>
      <c r="I178" s="208"/>
      <c r="J178" s="209">
        <f t="shared" si="20"/>
        <v>0</v>
      </c>
      <c r="K178" s="205" t="s">
        <v>141</v>
      </c>
      <c r="L178" s="39"/>
      <c r="M178" s="210" t="s">
        <v>1</v>
      </c>
      <c r="N178" s="211" t="s">
        <v>42</v>
      </c>
      <c r="O178" s="71"/>
      <c r="P178" s="212">
        <f t="shared" si="21"/>
        <v>0</v>
      </c>
      <c r="Q178" s="212">
        <v>28.781839999999999</v>
      </c>
      <c r="R178" s="212">
        <f t="shared" si="22"/>
        <v>28.781839999999999</v>
      </c>
      <c r="S178" s="212">
        <v>0</v>
      </c>
      <c r="T178" s="213">
        <f t="shared" si="23"/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142</v>
      </c>
      <c r="AT178" s="214" t="s">
        <v>137</v>
      </c>
      <c r="AU178" s="214" t="s">
        <v>87</v>
      </c>
      <c r="AY178" s="17" t="s">
        <v>135</v>
      </c>
      <c r="BE178" s="215">
        <f t="shared" si="24"/>
        <v>0</v>
      </c>
      <c r="BF178" s="215">
        <f t="shared" si="25"/>
        <v>0</v>
      </c>
      <c r="BG178" s="215">
        <f t="shared" si="26"/>
        <v>0</v>
      </c>
      <c r="BH178" s="215">
        <f t="shared" si="27"/>
        <v>0</v>
      </c>
      <c r="BI178" s="215">
        <f t="shared" si="28"/>
        <v>0</v>
      </c>
      <c r="BJ178" s="17" t="s">
        <v>85</v>
      </c>
      <c r="BK178" s="215">
        <f t="shared" si="29"/>
        <v>0</v>
      </c>
      <c r="BL178" s="17" t="s">
        <v>142</v>
      </c>
      <c r="BM178" s="214" t="s">
        <v>965</v>
      </c>
    </row>
    <row r="179" spans="1:65" s="2" customFormat="1" ht="68.25">
      <c r="A179" s="34"/>
      <c r="B179" s="35"/>
      <c r="C179" s="36"/>
      <c r="D179" s="218" t="s">
        <v>320</v>
      </c>
      <c r="E179" s="36"/>
      <c r="F179" s="259" t="s">
        <v>966</v>
      </c>
      <c r="G179" s="36"/>
      <c r="H179" s="36"/>
      <c r="I179" s="115"/>
      <c r="J179" s="36"/>
      <c r="K179" s="36"/>
      <c r="L179" s="39"/>
      <c r="M179" s="260"/>
      <c r="N179" s="261"/>
      <c r="O179" s="71"/>
      <c r="P179" s="71"/>
      <c r="Q179" s="71"/>
      <c r="R179" s="71"/>
      <c r="S179" s="71"/>
      <c r="T179" s="72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320</v>
      </c>
      <c r="AU179" s="17" t="s">
        <v>87</v>
      </c>
    </row>
    <row r="180" spans="1:65" s="2" customFormat="1" ht="16.5" customHeight="1">
      <c r="A180" s="34"/>
      <c r="B180" s="35"/>
      <c r="C180" s="203" t="s">
        <v>373</v>
      </c>
      <c r="D180" s="203" t="s">
        <v>137</v>
      </c>
      <c r="E180" s="204" t="s">
        <v>967</v>
      </c>
      <c r="F180" s="205" t="s">
        <v>968</v>
      </c>
      <c r="G180" s="206" t="s">
        <v>723</v>
      </c>
      <c r="H180" s="207">
        <v>1</v>
      </c>
      <c r="I180" s="208"/>
      <c r="J180" s="209">
        <f>ROUND(I180*H180,1)</f>
        <v>0</v>
      </c>
      <c r="K180" s="205" t="s">
        <v>724</v>
      </c>
      <c r="L180" s="39"/>
      <c r="M180" s="210" t="s">
        <v>1</v>
      </c>
      <c r="N180" s="211" t="s">
        <v>42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142</v>
      </c>
      <c r="AT180" s="214" t="s">
        <v>137</v>
      </c>
      <c r="AU180" s="214" t="s">
        <v>87</v>
      </c>
      <c r="AY180" s="17" t="s">
        <v>135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85</v>
      </c>
      <c r="BK180" s="215">
        <f>ROUND(I180*H180,1)</f>
        <v>0</v>
      </c>
      <c r="BL180" s="17" t="s">
        <v>142</v>
      </c>
      <c r="BM180" s="214" t="s">
        <v>969</v>
      </c>
    </row>
    <row r="181" spans="1:65" s="2" customFormat="1" ht="117">
      <c r="A181" s="34"/>
      <c r="B181" s="35"/>
      <c r="C181" s="36"/>
      <c r="D181" s="218" t="s">
        <v>320</v>
      </c>
      <c r="E181" s="36"/>
      <c r="F181" s="259" t="s">
        <v>970</v>
      </c>
      <c r="G181" s="36"/>
      <c r="H181" s="36"/>
      <c r="I181" s="115"/>
      <c r="J181" s="36"/>
      <c r="K181" s="36"/>
      <c r="L181" s="39"/>
      <c r="M181" s="260"/>
      <c r="N181" s="261"/>
      <c r="O181" s="71"/>
      <c r="P181" s="71"/>
      <c r="Q181" s="71"/>
      <c r="R181" s="71"/>
      <c r="S181" s="71"/>
      <c r="T181" s="72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320</v>
      </c>
      <c r="AU181" s="17" t="s">
        <v>87</v>
      </c>
    </row>
    <row r="182" spans="1:65" s="14" customFormat="1" ht="11.25">
      <c r="B182" s="227"/>
      <c r="C182" s="228"/>
      <c r="D182" s="218" t="s">
        <v>144</v>
      </c>
      <c r="E182" s="229" t="s">
        <v>1</v>
      </c>
      <c r="F182" s="230" t="s">
        <v>971</v>
      </c>
      <c r="G182" s="228"/>
      <c r="H182" s="231">
        <v>1</v>
      </c>
      <c r="I182" s="232"/>
      <c r="J182" s="228"/>
      <c r="K182" s="228"/>
      <c r="L182" s="233"/>
      <c r="M182" s="234"/>
      <c r="N182" s="235"/>
      <c r="O182" s="235"/>
      <c r="P182" s="235"/>
      <c r="Q182" s="235"/>
      <c r="R182" s="235"/>
      <c r="S182" s="235"/>
      <c r="T182" s="236"/>
      <c r="AT182" s="237" t="s">
        <v>144</v>
      </c>
      <c r="AU182" s="237" t="s">
        <v>87</v>
      </c>
      <c r="AV182" s="14" t="s">
        <v>87</v>
      </c>
      <c r="AW182" s="14" t="s">
        <v>32</v>
      </c>
      <c r="AX182" s="14" t="s">
        <v>77</v>
      </c>
      <c r="AY182" s="237" t="s">
        <v>135</v>
      </c>
    </row>
    <row r="183" spans="1:65" s="2" customFormat="1" ht="16.5" customHeight="1">
      <c r="A183" s="34"/>
      <c r="B183" s="35"/>
      <c r="C183" s="203" t="s">
        <v>377</v>
      </c>
      <c r="D183" s="203" t="s">
        <v>137</v>
      </c>
      <c r="E183" s="204" t="s">
        <v>972</v>
      </c>
      <c r="F183" s="205" t="s">
        <v>973</v>
      </c>
      <c r="G183" s="206" t="s">
        <v>723</v>
      </c>
      <c r="H183" s="207">
        <v>1</v>
      </c>
      <c r="I183" s="208"/>
      <c r="J183" s="209">
        <f>ROUND(I183*H183,1)</f>
        <v>0</v>
      </c>
      <c r="K183" s="205" t="s">
        <v>724</v>
      </c>
      <c r="L183" s="39"/>
      <c r="M183" s="210" t="s">
        <v>1</v>
      </c>
      <c r="N183" s="211" t="s">
        <v>42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142</v>
      </c>
      <c r="AT183" s="214" t="s">
        <v>137</v>
      </c>
      <c r="AU183" s="214" t="s">
        <v>87</v>
      </c>
      <c r="AY183" s="17" t="s">
        <v>135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85</v>
      </c>
      <c r="BK183" s="215">
        <f>ROUND(I183*H183,1)</f>
        <v>0</v>
      </c>
      <c r="BL183" s="17" t="s">
        <v>142</v>
      </c>
      <c r="BM183" s="214" t="s">
        <v>974</v>
      </c>
    </row>
    <row r="184" spans="1:65" s="14" customFormat="1" ht="11.25">
      <c r="B184" s="227"/>
      <c r="C184" s="228"/>
      <c r="D184" s="218" t="s">
        <v>144</v>
      </c>
      <c r="E184" s="229" t="s">
        <v>1</v>
      </c>
      <c r="F184" s="230" t="s">
        <v>971</v>
      </c>
      <c r="G184" s="228"/>
      <c r="H184" s="231">
        <v>1</v>
      </c>
      <c r="I184" s="232"/>
      <c r="J184" s="228"/>
      <c r="K184" s="228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144</v>
      </c>
      <c r="AU184" s="237" t="s">
        <v>87</v>
      </c>
      <c r="AV184" s="14" t="s">
        <v>87</v>
      </c>
      <c r="AW184" s="14" t="s">
        <v>32</v>
      </c>
      <c r="AX184" s="14" t="s">
        <v>77</v>
      </c>
      <c r="AY184" s="237" t="s">
        <v>135</v>
      </c>
    </row>
    <row r="185" spans="1:65" s="12" customFormat="1" ht="22.9" customHeight="1">
      <c r="B185" s="187"/>
      <c r="C185" s="188"/>
      <c r="D185" s="189" t="s">
        <v>76</v>
      </c>
      <c r="E185" s="201" t="s">
        <v>621</v>
      </c>
      <c r="F185" s="201" t="s">
        <v>622</v>
      </c>
      <c r="G185" s="188"/>
      <c r="H185" s="188"/>
      <c r="I185" s="191"/>
      <c r="J185" s="202">
        <f>BK185</f>
        <v>0</v>
      </c>
      <c r="K185" s="188"/>
      <c r="L185" s="193"/>
      <c r="M185" s="194"/>
      <c r="N185" s="195"/>
      <c r="O185" s="195"/>
      <c r="P185" s="196">
        <f>P186</f>
        <v>0</v>
      </c>
      <c r="Q185" s="195"/>
      <c r="R185" s="196">
        <f>R186</f>
        <v>0</v>
      </c>
      <c r="S185" s="195"/>
      <c r="T185" s="197">
        <f>T186</f>
        <v>0</v>
      </c>
      <c r="AR185" s="198" t="s">
        <v>85</v>
      </c>
      <c r="AT185" s="199" t="s">
        <v>76</v>
      </c>
      <c r="AU185" s="199" t="s">
        <v>85</v>
      </c>
      <c r="AY185" s="198" t="s">
        <v>135</v>
      </c>
      <c r="BK185" s="200">
        <f>BK186</f>
        <v>0</v>
      </c>
    </row>
    <row r="186" spans="1:65" s="2" customFormat="1" ht="16.5" customHeight="1">
      <c r="A186" s="34"/>
      <c r="B186" s="35"/>
      <c r="C186" s="203" t="s">
        <v>381</v>
      </c>
      <c r="D186" s="203" t="s">
        <v>137</v>
      </c>
      <c r="E186" s="204" t="s">
        <v>975</v>
      </c>
      <c r="F186" s="205" t="s">
        <v>976</v>
      </c>
      <c r="G186" s="206" t="s">
        <v>272</v>
      </c>
      <c r="H186" s="207">
        <v>37.584000000000003</v>
      </c>
      <c r="I186" s="208"/>
      <c r="J186" s="209">
        <f>ROUND(I186*H186,1)</f>
        <v>0</v>
      </c>
      <c r="K186" s="205" t="s">
        <v>141</v>
      </c>
      <c r="L186" s="39"/>
      <c r="M186" s="210" t="s">
        <v>1</v>
      </c>
      <c r="N186" s="211" t="s">
        <v>42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142</v>
      </c>
      <c r="AT186" s="214" t="s">
        <v>137</v>
      </c>
      <c r="AU186" s="214" t="s">
        <v>87</v>
      </c>
      <c r="AY186" s="17" t="s">
        <v>135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85</v>
      </c>
      <c r="BK186" s="215">
        <f>ROUND(I186*H186,1)</f>
        <v>0</v>
      </c>
      <c r="BL186" s="17" t="s">
        <v>142</v>
      </c>
      <c r="BM186" s="214" t="s">
        <v>977</v>
      </c>
    </row>
    <row r="187" spans="1:65" s="12" customFormat="1" ht="25.9" customHeight="1">
      <c r="B187" s="187"/>
      <c r="C187" s="188"/>
      <c r="D187" s="189" t="s">
        <v>76</v>
      </c>
      <c r="E187" s="190" t="s">
        <v>627</v>
      </c>
      <c r="F187" s="190" t="s">
        <v>628</v>
      </c>
      <c r="G187" s="188"/>
      <c r="H187" s="188"/>
      <c r="I187" s="191"/>
      <c r="J187" s="192">
        <f>BK187</f>
        <v>0</v>
      </c>
      <c r="K187" s="188"/>
      <c r="L187" s="193"/>
      <c r="M187" s="194"/>
      <c r="N187" s="195"/>
      <c r="O187" s="195"/>
      <c r="P187" s="196">
        <f>P188</f>
        <v>0</v>
      </c>
      <c r="Q187" s="195"/>
      <c r="R187" s="196">
        <f>R188</f>
        <v>1.0347</v>
      </c>
      <c r="S187" s="195"/>
      <c r="T187" s="197">
        <f>T188</f>
        <v>0</v>
      </c>
      <c r="AR187" s="198" t="s">
        <v>87</v>
      </c>
      <c r="AT187" s="199" t="s">
        <v>76</v>
      </c>
      <c r="AU187" s="199" t="s">
        <v>77</v>
      </c>
      <c r="AY187" s="198" t="s">
        <v>135</v>
      </c>
      <c r="BK187" s="200">
        <f>BK188</f>
        <v>0</v>
      </c>
    </row>
    <row r="188" spans="1:65" s="12" customFormat="1" ht="22.9" customHeight="1">
      <c r="B188" s="187"/>
      <c r="C188" s="188"/>
      <c r="D188" s="189" t="s">
        <v>76</v>
      </c>
      <c r="E188" s="201" t="s">
        <v>629</v>
      </c>
      <c r="F188" s="201" t="s">
        <v>978</v>
      </c>
      <c r="G188" s="188"/>
      <c r="H188" s="188"/>
      <c r="I188" s="191"/>
      <c r="J188" s="202">
        <f>BK188</f>
        <v>0</v>
      </c>
      <c r="K188" s="188"/>
      <c r="L188" s="193"/>
      <c r="M188" s="194"/>
      <c r="N188" s="195"/>
      <c r="O188" s="195"/>
      <c r="P188" s="196">
        <f>SUM(P189:P206)</f>
        <v>0</v>
      </c>
      <c r="Q188" s="195"/>
      <c r="R188" s="196">
        <f>SUM(R189:R206)</f>
        <v>1.0347</v>
      </c>
      <c r="S188" s="195"/>
      <c r="T188" s="197">
        <f>SUM(T189:T206)</f>
        <v>0</v>
      </c>
      <c r="AR188" s="198" t="s">
        <v>87</v>
      </c>
      <c r="AT188" s="199" t="s">
        <v>76</v>
      </c>
      <c r="AU188" s="199" t="s">
        <v>85</v>
      </c>
      <c r="AY188" s="198" t="s">
        <v>135</v>
      </c>
      <c r="BK188" s="200">
        <f>SUM(BK189:BK206)</f>
        <v>0</v>
      </c>
    </row>
    <row r="189" spans="1:65" s="2" customFormat="1" ht="16.5" customHeight="1">
      <c r="A189" s="34"/>
      <c r="B189" s="35"/>
      <c r="C189" s="203" t="s">
        <v>385</v>
      </c>
      <c r="D189" s="203" t="s">
        <v>137</v>
      </c>
      <c r="E189" s="204" t="s">
        <v>979</v>
      </c>
      <c r="F189" s="205" t="s">
        <v>980</v>
      </c>
      <c r="G189" s="206" t="s">
        <v>140</v>
      </c>
      <c r="H189" s="207">
        <v>290</v>
      </c>
      <c r="I189" s="208"/>
      <c r="J189" s="209">
        <f>ROUND(I189*H189,1)</f>
        <v>0</v>
      </c>
      <c r="K189" s="205" t="s">
        <v>141</v>
      </c>
      <c r="L189" s="39"/>
      <c r="M189" s="210" t="s">
        <v>1</v>
      </c>
      <c r="N189" s="211" t="s">
        <v>42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206</v>
      </c>
      <c r="AT189" s="214" t="s">
        <v>137</v>
      </c>
      <c r="AU189" s="214" t="s">
        <v>87</v>
      </c>
      <c r="AY189" s="17" t="s">
        <v>135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85</v>
      </c>
      <c r="BK189" s="215">
        <f>ROUND(I189*H189,1)</f>
        <v>0</v>
      </c>
      <c r="BL189" s="17" t="s">
        <v>206</v>
      </c>
      <c r="BM189" s="214" t="s">
        <v>981</v>
      </c>
    </row>
    <row r="190" spans="1:65" s="2" customFormat="1" ht="87.75">
      <c r="A190" s="34"/>
      <c r="B190" s="35"/>
      <c r="C190" s="36"/>
      <c r="D190" s="218" t="s">
        <v>320</v>
      </c>
      <c r="E190" s="36"/>
      <c r="F190" s="259" t="s">
        <v>982</v>
      </c>
      <c r="G190" s="36"/>
      <c r="H190" s="36"/>
      <c r="I190" s="115"/>
      <c r="J190" s="36"/>
      <c r="K190" s="36"/>
      <c r="L190" s="39"/>
      <c r="M190" s="260"/>
      <c r="N190" s="261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320</v>
      </c>
      <c r="AU190" s="17" t="s">
        <v>87</v>
      </c>
    </row>
    <row r="191" spans="1:65" s="2" customFormat="1" ht="16.5" customHeight="1">
      <c r="A191" s="34"/>
      <c r="B191" s="35"/>
      <c r="C191" s="249" t="s">
        <v>390</v>
      </c>
      <c r="D191" s="249" t="s">
        <v>295</v>
      </c>
      <c r="E191" s="250" t="s">
        <v>983</v>
      </c>
      <c r="F191" s="251" t="s">
        <v>984</v>
      </c>
      <c r="G191" s="252" t="s">
        <v>140</v>
      </c>
      <c r="H191" s="253">
        <v>348</v>
      </c>
      <c r="I191" s="254"/>
      <c r="J191" s="255">
        <f>ROUND(I191*H191,1)</f>
        <v>0</v>
      </c>
      <c r="K191" s="251" t="s">
        <v>141</v>
      </c>
      <c r="L191" s="256"/>
      <c r="M191" s="257" t="s">
        <v>1</v>
      </c>
      <c r="N191" s="258" t="s">
        <v>42</v>
      </c>
      <c r="O191" s="71"/>
      <c r="P191" s="212">
        <f>O191*H191</f>
        <v>0</v>
      </c>
      <c r="Q191" s="212">
        <v>2.9999999999999997E-4</v>
      </c>
      <c r="R191" s="212">
        <f>Q191*H191</f>
        <v>0.10439999999999999</v>
      </c>
      <c r="S191" s="212">
        <v>0</v>
      </c>
      <c r="T191" s="21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286</v>
      </c>
      <c r="AT191" s="214" t="s">
        <v>295</v>
      </c>
      <c r="AU191" s="214" t="s">
        <v>87</v>
      </c>
      <c r="AY191" s="17" t="s">
        <v>135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85</v>
      </c>
      <c r="BK191" s="215">
        <f>ROUND(I191*H191,1)</f>
        <v>0</v>
      </c>
      <c r="BL191" s="17" t="s">
        <v>206</v>
      </c>
      <c r="BM191" s="214" t="s">
        <v>985</v>
      </c>
    </row>
    <row r="192" spans="1:65" s="14" customFormat="1" ht="11.25">
      <c r="B192" s="227"/>
      <c r="C192" s="228"/>
      <c r="D192" s="218" t="s">
        <v>144</v>
      </c>
      <c r="E192" s="229" t="s">
        <v>1</v>
      </c>
      <c r="F192" s="230" t="s">
        <v>986</v>
      </c>
      <c r="G192" s="228"/>
      <c r="H192" s="231">
        <v>348</v>
      </c>
      <c r="I192" s="232"/>
      <c r="J192" s="228"/>
      <c r="K192" s="228"/>
      <c r="L192" s="233"/>
      <c r="M192" s="234"/>
      <c r="N192" s="235"/>
      <c r="O192" s="235"/>
      <c r="P192" s="235"/>
      <c r="Q192" s="235"/>
      <c r="R192" s="235"/>
      <c r="S192" s="235"/>
      <c r="T192" s="236"/>
      <c r="AT192" s="237" t="s">
        <v>144</v>
      </c>
      <c r="AU192" s="237" t="s">
        <v>87</v>
      </c>
      <c r="AV192" s="14" t="s">
        <v>87</v>
      </c>
      <c r="AW192" s="14" t="s">
        <v>32</v>
      </c>
      <c r="AX192" s="14" t="s">
        <v>85</v>
      </c>
      <c r="AY192" s="237" t="s">
        <v>135</v>
      </c>
    </row>
    <row r="193" spans="1:65" s="2" customFormat="1" ht="16.5" customHeight="1">
      <c r="A193" s="34"/>
      <c r="B193" s="35"/>
      <c r="C193" s="203" t="s">
        <v>395</v>
      </c>
      <c r="D193" s="203" t="s">
        <v>137</v>
      </c>
      <c r="E193" s="204" t="s">
        <v>987</v>
      </c>
      <c r="F193" s="205" t="s">
        <v>988</v>
      </c>
      <c r="G193" s="206" t="s">
        <v>140</v>
      </c>
      <c r="H193" s="207">
        <v>290</v>
      </c>
      <c r="I193" s="208"/>
      <c r="J193" s="209">
        <f>ROUND(I193*H193,1)</f>
        <v>0</v>
      </c>
      <c r="K193" s="205" t="s">
        <v>141</v>
      </c>
      <c r="L193" s="39"/>
      <c r="M193" s="210" t="s">
        <v>1</v>
      </c>
      <c r="N193" s="211" t="s">
        <v>42</v>
      </c>
      <c r="O193" s="71"/>
      <c r="P193" s="212">
        <f>O193*H193</f>
        <v>0</v>
      </c>
      <c r="Q193" s="212">
        <v>0</v>
      </c>
      <c r="R193" s="212">
        <f>Q193*H193</f>
        <v>0</v>
      </c>
      <c r="S193" s="212">
        <v>0</v>
      </c>
      <c r="T193" s="21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206</v>
      </c>
      <c r="AT193" s="214" t="s">
        <v>137</v>
      </c>
      <c r="AU193" s="214" t="s">
        <v>87</v>
      </c>
      <c r="AY193" s="17" t="s">
        <v>135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85</v>
      </c>
      <c r="BK193" s="215">
        <f>ROUND(I193*H193,1)</f>
        <v>0</v>
      </c>
      <c r="BL193" s="17" t="s">
        <v>206</v>
      </c>
      <c r="BM193" s="214" t="s">
        <v>989</v>
      </c>
    </row>
    <row r="194" spans="1:65" s="2" customFormat="1" ht="87.75">
      <c r="A194" s="34"/>
      <c r="B194" s="35"/>
      <c r="C194" s="36"/>
      <c r="D194" s="218" t="s">
        <v>320</v>
      </c>
      <c r="E194" s="36"/>
      <c r="F194" s="259" t="s">
        <v>982</v>
      </c>
      <c r="G194" s="36"/>
      <c r="H194" s="36"/>
      <c r="I194" s="115"/>
      <c r="J194" s="36"/>
      <c r="K194" s="36"/>
      <c r="L194" s="39"/>
      <c r="M194" s="260"/>
      <c r="N194" s="261"/>
      <c r="O194" s="71"/>
      <c r="P194" s="71"/>
      <c r="Q194" s="71"/>
      <c r="R194" s="71"/>
      <c r="S194" s="71"/>
      <c r="T194" s="72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320</v>
      </c>
      <c r="AU194" s="17" t="s">
        <v>87</v>
      </c>
    </row>
    <row r="195" spans="1:65" s="2" customFormat="1" ht="16.5" customHeight="1">
      <c r="A195" s="34"/>
      <c r="B195" s="35"/>
      <c r="C195" s="249" t="s">
        <v>400</v>
      </c>
      <c r="D195" s="249" t="s">
        <v>295</v>
      </c>
      <c r="E195" s="250" t="s">
        <v>990</v>
      </c>
      <c r="F195" s="251" t="s">
        <v>991</v>
      </c>
      <c r="G195" s="252" t="s">
        <v>140</v>
      </c>
      <c r="H195" s="253">
        <v>319</v>
      </c>
      <c r="I195" s="254"/>
      <c r="J195" s="255">
        <f>ROUND(I195*H195,1)</f>
        <v>0</v>
      </c>
      <c r="K195" s="251" t="s">
        <v>141</v>
      </c>
      <c r="L195" s="256"/>
      <c r="M195" s="257" t="s">
        <v>1</v>
      </c>
      <c r="N195" s="258" t="s">
        <v>42</v>
      </c>
      <c r="O195" s="71"/>
      <c r="P195" s="212">
        <f>O195*H195</f>
        <v>0</v>
      </c>
      <c r="Q195" s="212">
        <v>5.0000000000000001E-4</v>
      </c>
      <c r="R195" s="212">
        <f>Q195*H195</f>
        <v>0.1595</v>
      </c>
      <c r="S195" s="212">
        <v>0</v>
      </c>
      <c r="T195" s="21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286</v>
      </c>
      <c r="AT195" s="214" t="s">
        <v>295</v>
      </c>
      <c r="AU195" s="214" t="s">
        <v>87</v>
      </c>
      <c r="AY195" s="17" t="s">
        <v>135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7" t="s">
        <v>85</v>
      </c>
      <c r="BK195" s="215">
        <f>ROUND(I195*H195,1)</f>
        <v>0</v>
      </c>
      <c r="BL195" s="17" t="s">
        <v>206</v>
      </c>
      <c r="BM195" s="214" t="s">
        <v>992</v>
      </c>
    </row>
    <row r="196" spans="1:65" s="14" customFormat="1" ht="11.25">
      <c r="B196" s="227"/>
      <c r="C196" s="228"/>
      <c r="D196" s="218" t="s">
        <v>144</v>
      </c>
      <c r="E196" s="229" t="s">
        <v>1</v>
      </c>
      <c r="F196" s="230" t="s">
        <v>993</v>
      </c>
      <c r="G196" s="228"/>
      <c r="H196" s="231">
        <v>319</v>
      </c>
      <c r="I196" s="232"/>
      <c r="J196" s="228"/>
      <c r="K196" s="228"/>
      <c r="L196" s="233"/>
      <c r="M196" s="234"/>
      <c r="N196" s="235"/>
      <c r="O196" s="235"/>
      <c r="P196" s="235"/>
      <c r="Q196" s="235"/>
      <c r="R196" s="235"/>
      <c r="S196" s="235"/>
      <c r="T196" s="236"/>
      <c r="AT196" s="237" t="s">
        <v>144</v>
      </c>
      <c r="AU196" s="237" t="s">
        <v>87</v>
      </c>
      <c r="AV196" s="14" t="s">
        <v>87</v>
      </c>
      <c r="AW196" s="14" t="s">
        <v>32</v>
      </c>
      <c r="AX196" s="14" t="s">
        <v>85</v>
      </c>
      <c r="AY196" s="237" t="s">
        <v>135</v>
      </c>
    </row>
    <row r="197" spans="1:65" s="2" customFormat="1" ht="16.5" customHeight="1">
      <c r="A197" s="34"/>
      <c r="B197" s="35"/>
      <c r="C197" s="203" t="s">
        <v>405</v>
      </c>
      <c r="D197" s="203" t="s">
        <v>137</v>
      </c>
      <c r="E197" s="204" t="s">
        <v>994</v>
      </c>
      <c r="F197" s="205" t="s">
        <v>995</v>
      </c>
      <c r="G197" s="206" t="s">
        <v>140</v>
      </c>
      <c r="H197" s="207">
        <v>290</v>
      </c>
      <c r="I197" s="208"/>
      <c r="J197" s="209">
        <f>ROUND(I197*H197,1)</f>
        <v>0</v>
      </c>
      <c r="K197" s="205" t="s">
        <v>141</v>
      </c>
      <c r="L197" s="39"/>
      <c r="M197" s="210" t="s">
        <v>1</v>
      </c>
      <c r="N197" s="211" t="s">
        <v>42</v>
      </c>
      <c r="O197" s="71"/>
      <c r="P197" s="212">
        <f>O197*H197</f>
        <v>0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206</v>
      </c>
      <c r="AT197" s="214" t="s">
        <v>137</v>
      </c>
      <c r="AU197" s="214" t="s">
        <v>87</v>
      </c>
      <c r="AY197" s="17" t="s">
        <v>135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85</v>
      </c>
      <c r="BK197" s="215">
        <f>ROUND(I197*H197,1)</f>
        <v>0</v>
      </c>
      <c r="BL197" s="17" t="s">
        <v>206</v>
      </c>
      <c r="BM197" s="214" t="s">
        <v>996</v>
      </c>
    </row>
    <row r="198" spans="1:65" s="2" customFormat="1" ht="87.75">
      <c r="A198" s="34"/>
      <c r="B198" s="35"/>
      <c r="C198" s="36"/>
      <c r="D198" s="218" t="s">
        <v>320</v>
      </c>
      <c r="E198" s="36"/>
      <c r="F198" s="259" t="s">
        <v>982</v>
      </c>
      <c r="G198" s="36"/>
      <c r="H198" s="36"/>
      <c r="I198" s="115"/>
      <c r="J198" s="36"/>
      <c r="K198" s="36"/>
      <c r="L198" s="39"/>
      <c r="M198" s="260"/>
      <c r="N198" s="261"/>
      <c r="O198" s="71"/>
      <c r="P198" s="71"/>
      <c r="Q198" s="71"/>
      <c r="R198" s="71"/>
      <c r="S198" s="71"/>
      <c r="T198" s="72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320</v>
      </c>
      <c r="AU198" s="17" t="s">
        <v>87</v>
      </c>
    </row>
    <row r="199" spans="1:65" s="14" customFormat="1" ht="11.25">
      <c r="B199" s="227"/>
      <c r="C199" s="228"/>
      <c r="D199" s="218" t="s">
        <v>144</v>
      </c>
      <c r="E199" s="229" t="s">
        <v>1</v>
      </c>
      <c r="F199" s="230" t="s">
        <v>997</v>
      </c>
      <c r="G199" s="228"/>
      <c r="H199" s="231">
        <v>290</v>
      </c>
      <c r="I199" s="232"/>
      <c r="J199" s="228"/>
      <c r="K199" s="228"/>
      <c r="L199" s="233"/>
      <c r="M199" s="234"/>
      <c r="N199" s="235"/>
      <c r="O199" s="235"/>
      <c r="P199" s="235"/>
      <c r="Q199" s="235"/>
      <c r="R199" s="235"/>
      <c r="S199" s="235"/>
      <c r="T199" s="236"/>
      <c r="AT199" s="237" t="s">
        <v>144</v>
      </c>
      <c r="AU199" s="237" t="s">
        <v>87</v>
      </c>
      <c r="AV199" s="14" t="s">
        <v>87</v>
      </c>
      <c r="AW199" s="14" t="s">
        <v>32</v>
      </c>
      <c r="AX199" s="14" t="s">
        <v>85</v>
      </c>
      <c r="AY199" s="237" t="s">
        <v>135</v>
      </c>
    </row>
    <row r="200" spans="1:65" s="2" customFormat="1" ht="16.5" customHeight="1">
      <c r="A200" s="34"/>
      <c r="B200" s="35"/>
      <c r="C200" s="249" t="s">
        <v>411</v>
      </c>
      <c r="D200" s="249" t="s">
        <v>295</v>
      </c>
      <c r="E200" s="250" t="s">
        <v>998</v>
      </c>
      <c r="F200" s="251" t="s">
        <v>999</v>
      </c>
      <c r="G200" s="252" t="s">
        <v>140</v>
      </c>
      <c r="H200" s="253">
        <v>348</v>
      </c>
      <c r="I200" s="254"/>
      <c r="J200" s="255">
        <f>ROUND(I200*H200,1)</f>
        <v>0</v>
      </c>
      <c r="K200" s="251" t="s">
        <v>141</v>
      </c>
      <c r="L200" s="256"/>
      <c r="M200" s="257" t="s">
        <v>1</v>
      </c>
      <c r="N200" s="258" t="s">
        <v>42</v>
      </c>
      <c r="O200" s="71"/>
      <c r="P200" s="212">
        <f>O200*H200</f>
        <v>0</v>
      </c>
      <c r="Q200" s="212">
        <v>2.0999999999999999E-3</v>
      </c>
      <c r="R200" s="212">
        <f>Q200*H200</f>
        <v>0.73080000000000001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286</v>
      </c>
      <c r="AT200" s="214" t="s">
        <v>295</v>
      </c>
      <c r="AU200" s="214" t="s">
        <v>87</v>
      </c>
      <c r="AY200" s="17" t="s">
        <v>135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85</v>
      </c>
      <c r="BK200" s="215">
        <f>ROUND(I200*H200,1)</f>
        <v>0</v>
      </c>
      <c r="BL200" s="17" t="s">
        <v>206</v>
      </c>
      <c r="BM200" s="214" t="s">
        <v>1000</v>
      </c>
    </row>
    <row r="201" spans="1:65" s="14" customFormat="1" ht="11.25">
      <c r="B201" s="227"/>
      <c r="C201" s="228"/>
      <c r="D201" s="218" t="s">
        <v>144</v>
      </c>
      <c r="E201" s="229" t="s">
        <v>1</v>
      </c>
      <c r="F201" s="230" t="s">
        <v>986</v>
      </c>
      <c r="G201" s="228"/>
      <c r="H201" s="231">
        <v>348</v>
      </c>
      <c r="I201" s="232"/>
      <c r="J201" s="228"/>
      <c r="K201" s="228"/>
      <c r="L201" s="233"/>
      <c r="M201" s="234"/>
      <c r="N201" s="235"/>
      <c r="O201" s="235"/>
      <c r="P201" s="235"/>
      <c r="Q201" s="235"/>
      <c r="R201" s="235"/>
      <c r="S201" s="235"/>
      <c r="T201" s="236"/>
      <c r="AT201" s="237" t="s">
        <v>144</v>
      </c>
      <c r="AU201" s="237" t="s">
        <v>87</v>
      </c>
      <c r="AV201" s="14" t="s">
        <v>87</v>
      </c>
      <c r="AW201" s="14" t="s">
        <v>32</v>
      </c>
      <c r="AX201" s="14" t="s">
        <v>85</v>
      </c>
      <c r="AY201" s="237" t="s">
        <v>135</v>
      </c>
    </row>
    <row r="202" spans="1:65" s="2" customFormat="1" ht="16.5" customHeight="1">
      <c r="A202" s="34"/>
      <c r="B202" s="35"/>
      <c r="C202" s="249" t="s">
        <v>415</v>
      </c>
      <c r="D202" s="249" t="s">
        <v>295</v>
      </c>
      <c r="E202" s="250" t="s">
        <v>1001</v>
      </c>
      <c r="F202" s="251" t="s">
        <v>1002</v>
      </c>
      <c r="G202" s="252" t="s">
        <v>676</v>
      </c>
      <c r="H202" s="253">
        <v>20</v>
      </c>
      <c r="I202" s="254"/>
      <c r="J202" s="255">
        <f>ROUND(I202*H202,1)</f>
        <v>0</v>
      </c>
      <c r="K202" s="251" t="s">
        <v>141</v>
      </c>
      <c r="L202" s="256"/>
      <c r="M202" s="257" t="s">
        <v>1</v>
      </c>
      <c r="N202" s="258" t="s">
        <v>42</v>
      </c>
      <c r="O202" s="71"/>
      <c r="P202" s="212">
        <f>O202*H202</f>
        <v>0</v>
      </c>
      <c r="Q202" s="212">
        <v>1E-3</v>
      </c>
      <c r="R202" s="212">
        <f>Q202*H202</f>
        <v>0.02</v>
      </c>
      <c r="S202" s="212">
        <v>0</v>
      </c>
      <c r="T202" s="21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286</v>
      </c>
      <c r="AT202" s="214" t="s">
        <v>295</v>
      </c>
      <c r="AU202" s="214" t="s">
        <v>87</v>
      </c>
      <c r="AY202" s="17" t="s">
        <v>135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85</v>
      </c>
      <c r="BK202" s="215">
        <f>ROUND(I202*H202,1)</f>
        <v>0</v>
      </c>
      <c r="BL202" s="17" t="s">
        <v>206</v>
      </c>
      <c r="BM202" s="214" t="s">
        <v>1003</v>
      </c>
    </row>
    <row r="203" spans="1:65" s="14" customFormat="1" ht="11.25">
      <c r="B203" s="227"/>
      <c r="C203" s="228"/>
      <c r="D203" s="218" t="s">
        <v>144</v>
      </c>
      <c r="E203" s="229" t="s">
        <v>1</v>
      </c>
      <c r="F203" s="230" t="s">
        <v>1004</v>
      </c>
      <c r="G203" s="228"/>
      <c r="H203" s="231">
        <v>20</v>
      </c>
      <c r="I203" s="232"/>
      <c r="J203" s="228"/>
      <c r="K203" s="228"/>
      <c r="L203" s="233"/>
      <c r="M203" s="234"/>
      <c r="N203" s="235"/>
      <c r="O203" s="235"/>
      <c r="P203" s="235"/>
      <c r="Q203" s="235"/>
      <c r="R203" s="235"/>
      <c r="S203" s="235"/>
      <c r="T203" s="236"/>
      <c r="AT203" s="237" t="s">
        <v>144</v>
      </c>
      <c r="AU203" s="237" t="s">
        <v>87</v>
      </c>
      <c r="AV203" s="14" t="s">
        <v>87</v>
      </c>
      <c r="AW203" s="14" t="s">
        <v>32</v>
      </c>
      <c r="AX203" s="14" t="s">
        <v>85</v>
      </c>
      <c r="AY203" s="237" t="s">
        <v>135</v>
      </c>
    </row>
    <row r="204" spans="1:65" s="2" customFormat="1" ht="16.5" customHeight="1">
      <c r="A204" s="34"/>
      <c r="B204" s="35"/>
      <c r="C204" s="249" t="s">
        <v>420</v>
      </c>
      <c r="D204" s="249" t="s">
        <v>295</v>
      </c>
      <c r="E204" s="250" t="s">
        <v>1005</v>
      </c>
      <c r="F204" s="251" t="s">
        <v>1006</v>
      </c>
      <c r="G204" s="252" t="s">
        <v>676</v>
      </c>
      <c r="H204" s="253">
        <v>20</v>
      </c>
      <c r="I204" s="254"/>
      <c r="J204" s="255">
        <f>ROUND(I204*H204,1)</f>
        <v>0</v>
      </c>
      <c r="K204" s="251" t="s">
        <v>141</v>
      </c>
      <c r="L204" s="256"/>
      <c r="M204" s="257" t="s">
        <v>1</v>
      </c>
      <c r="N204" s="258" t="s">
        <v>42</v>
      </c>
      <c r="O204" s="71"/>
      <c r="P204" s="212">
        <f>O204*H204</f>
        <v>0</v>
      </c>
      <c r="Q204" s="212">
        <v>1E-3</v>
      </c>
      <c r="R204" s="212">
        <f>Q204*H204</f>
        <v>0.02</v>
      </c>
      <c r="S204" s="212">
        <v>0</v>
      </c>
      <c r="T204" s="21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286</v>
      </c>
      <c r="AT204" s="214" t="s">
        <v>295</v>
      </c>
      <c r="AU204" s="214" t="s">
        <v>87</v>
      </c>
      <c r="AY204" s="17" t="s">
        <v>135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85</v>
      </c>
      <c r="BK204" s="215">
        <f>ROUND(I204*H204,1)</f>
        <v>0</v>
      </c>
      <c r="BL204" s="17" t="s">
        <v>206</v>
      </c>
      <c r="BM204" s="214" t="s">
        <v>1007</v>
      </c>
    </row>
    <row r="205" spans="1:65" s="14" customFormat="1" ht="11.25">
      <c r="B205" s="227"/>
      <c r="C205" s="228"/>
      <c r="D205" s="218" t="s">
        <v>144</v>
      </c>
      <c r="E205" s="229" t="s">
        <v>1</v>
      </c>
      <c r="F205" s="230" t="s">
        <v>1004</v>
      </c>
      <c r="G205" s="228"/>
      <c r="H205" s="231">
        <v>20</v>
      </c>
      <c r="I205" s="232"/>
      <c r="J205" s="228"/>
      <c r="K205" s="228"/>
      <c r="L205" s="233"/>
      <c r="M205" s="234"/>
      <c r="N205" s="235"/>
      <c r="O205" s="235"/>
      <c r="P205" s="235"/>
      <c r="Q205" s="235"/>
      <c r="R205" s="235"/>
      <c r="S205" s="235"/>
      <c r="T205" s="236"/>
      <c r="AT205" s="237" t="s">
        <v>144</v>
      </c>
      <c r="AU205" s="237" t="s">
        <v>87</v>
      </c>
      <c r="AV205" s="14" t="s">
        <v>87</v>
      </c>
      <c r="AW205" s="14" t="s">
        <v>32</v>
      </c>
      <c r="AX205" s="14" t="s">
        <v>85</v>
      </c>
      <c r="AY205" s="237" t="s">
        <v>135</v>
      </c>
    </row>
    <row r="206" spans="1:65" s="2" customFormat="1" ht="16.5" customHeight="1">
      <c r="A206" s="34"/>
      <c r="B206" s="35"/>
      <c r="C206" s="203" t="s">
        <v>424</v>
      </c>
      <c r="D206" s="203" t="s">
        <v>137</v>
      </c>
      <c r="E206" s="204" t="s">
        <v>683</v>
      </c>
      <c r="F206" s="205" t="s">
        <v>684</v>
      </c>
      <c r="G206" s="206" t="s">
        <v>272</v>
      </c>
      <c r="H206" s="207">
        <v>1.0349999999999999</v>
      </c>
      <c r="I206" s="208"/>
      <c r="J206" s="209">
        <f>ROUND(I206*H206,1)</f>
        <v>0</v>
      </c>
      <c r="K206" s="205" t="s">
        <v>141</v>
      </c>
      <c r="L206" s="39"/>
      <c r="M206" s="265" t="s">
        <v>1</v>
      </c>
      <c r="N206" s="266" t="s">
        <v>42</v>
      </c>
      <c r="O206" s="267"/>
      <c r="P206" s="268">
        <f>O206*H206</f>
        <v>0</v>
      </c>
      <c r="Q206" s="268">
        <v>0</v>
      </c>
      <c r="R206" s="268">
        <f>Q206*H206</f>
        <v>0</v>
      </c>
      <c r="S206" s="268">
        <v>0</v>
      </c>
      <c r="T206" s="269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206</v>
      </c>
      <c r="AT206" s="214" t="s">
        <v>137</v>
      </c>
      <c r="AU206" s="214" t="s">
        <v>87</v>
      </c>
      <c r="AY206" s="17" t="s">
        <v>135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85</v>
      </c>
      <c r="BK206" s="215">
        <f>ROUND(I206*H206,1)</f>
        <v>0</v>
      </c>
      <c r="BL206" s="17" t="s">
        <v>206</v>
      </c>
      <c r="BM206" s="214" t="s">
        <v>1008</v>
      </c>
    </row>
    <row r="207" spans="1:65" s="2" customFormat="1" ht="6.95" customHeight="1">
      <c r="A207" s="34"/>
      <c r="B207" s="54"/>
      <c r="C207" s="55"/>
      <c r="D207" s="55"/>
      <c r="E207" s="55"/>
      <c r="F207" s="55"/>
      <c r="G207" s="55"/>
      <c r="H207" s="55"/>
      <c r="I207" s="152"/>
      <c r="J207" s="55"/>
      <c r="K207" s="55"/>
      <c r="L207" s="39"/>
      <c r="M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</sheetData>
  <sheetProtection algorithmName="SHA-512" hashValue="2/9MyPo5n2g4PLubOiB/vi4v8HRk2rJtXQSfeQNPt12/dOPfFYLYHgU35MyLMtOta2hsNYy3G7+cDX0ew+LymA==" saltValue="nI9mZfUZEvGqBFretmm+TaqfkP0v/pr8vPWLzatyFb6z9BFHnUq7eeO1/guqldfzMBppziRcIuIx7jyKOjd/1Q==" spinCount="100000" sheet="1" objects="1" scenarios="1" formatColumns="0" formatRows="0" autoFilter="0"/>
  <autoFilter ref="C121:K206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28"/>
  <sheetViews>
    <sheetView showGridLines="0" topLeftCell="A11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87</v>
      </c>
    </row>
    <row r="4" spans="1:46" s="1" customFormat="1" ht="24.95" customHeight="1">
      <c r="B4" s="20"/>
      <c r="D4" s="112" t="s">
        <v>93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Sanace příčin vlhkostních poruch spodní stavby - Základní škola Osvobození 188 345 25 Hostouň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94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1009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5. 8. 2020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7" t="s">
        <v>1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37</v>
      </c>
      <c r="E30" s="34"/>
      <c r="F30" s="34"/>
      <c r="G30" s="34"/>
      <c r="H30" s="34"/>
      <c r="I30" s="115"/>
      <c r="J30" s="126">
        <f>ROUND(J117, 1)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39</v>
      </c>
      <c r="G32" s="34"/>
      <c r="H32" s="34"/>
      <c r="I32" s="128" t="s">
        <v>38</v>
      </c>
      <c r="J32" s="127" t="s">
        <v>40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41</v>
      </c>
      <c r="E33" s="114" t="s">
        <v>42</v>
      </c>
      <c r="F33" s="130">
        <f>ROUND((SUM(BE117:BE127)),  1)</f>
        <v>0</v>
      </c>
      <c r="G33" s="34"/>
      <c r="H33" s="34"/>
      <c r="I33" s="131">
        <v>0.21</v>
      </c>
      <c r="J33" s="130">
        <f>ROUND(((SUM(BE117:BE127))*I33),  1)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43</v>
      </c>
      <c r="F34" s="130">
        <f>ROUND((SUM(BF117:BF127)),  1)</f>
        <v>0</v>
      </c>
      <c r="G34" s="34"/>
      <c r="H34" s="34"/>
      <c r="I34" s="131">
        <v>0.15</v>
      </c>
      <c r="J34" s="130">
        <f>ROUND(((SUM(BF117:BF127))*I34),  1)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44</v>
      </c>
      <c r="F35" s="130">
        <f>ROUND((SUM(BG117:BG127)),  1)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45</v>
      </c>
      <c r="F36" s="130">
        <f>ROUND((SUM(BH117:BH127)),  1)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46</v>
      </c>
      <c r="F37" s="130">
        <f>ROUND((SUM(BI117:BI127)),  1)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47</v>
      </c>
      <c r="E39" s="134"/>
      <c r="F39" s="134"/>
      <c r="G39" s="135" t="s">
        <v>48</v>
      </c>
      <c r="H39" s="136" t="s">
        <v>49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50</v>
      </c>
      <c r="E50" s="141"/>
      <c r="F50" s="141"/>
      <c r="G50" s="140" t="s">
        <v>51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52</v>
      </c>
      <c r="E61" s="144"/>
      <c r="F61" s="145" t="s">
        <v>53</v>
      </c>
      <c r="G61" s="143" t="s">
        <v>52</v>
      </c>
      <c r="H61" s="144"/>
      <c r="I61" s="146"/>
      <c r="J61" s="147" t="s">
        <v>53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54</v>
      </c>
      <c r="E65" s="148"/>
      <c r="F65" s="148"/>
      <c r="G65" s="140" t="s">
        <v>55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52</v>
      </c>
      <c r="E76" s="144"/>
      <c r="F76" s="145" t="s">
        <v>53</v>
      </c>
      <c r="G76" s="143" t="s">
        <v>52</v>
      </c>
      <c r="H76" s="144"/>
      <c r="I76" s="146"/>
      <c r="J76" s="147" t="s">
        <v>53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Sanace příčin vlhkostních poruch spodní stavby - Základní škola Osvobození 188 345 25 Hostouň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VRN - VRN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Základní škola Hostouň, Osvobození 188, Hostouň  </v>
      </c>
      <c r="G89" s="36"/>
      <c r="H89" s="36"/>
      <c r="I89" s="117" t="s">
        <v>22</v>
      </c>
      <c r="J89" s="66" t="str">
        <f>IF(J12="","",J12)</f>
        <v>5. 8. 2020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54.4" customHeight="1">
      <c r="A91" s="34"/>
      <c r="B91" s="35"/>
      <c r="C91" s="29" t="s">
        <v>24</v>
      </c>
      <c r="D91" s="36"/>
      <c r="E91" s="36"/>
      <c r="F91" s="27" t="str">
        <f>E15</f>
        <v>Město Hostouň,Dobrohostova 110 345 25 Hostouň</v>
      </c>
      <c r="G91" s="36"/>
      <c r="H91" s="36"/>
      <c r="I91" s="117" t="s">
        <v>30</v>
      </c>
      <c r="J91" s="32" t="str">
        <f>E21</f>
        <v xml:space="preserve">DEKPROJEKT s.r.o.,Tiskařská 10/257, 108 00 Praha 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97</v>
      </c>
      <c r="D94" s="157"/>
      <c r="E94" s="157"/>
      <c r="F94" s="157"/>
      <c r="G94" s="157"/>
      <c r="H94" s="157"/>
      <c r="I94" s="158"/>
      <c r="J94" s="159" t="s">
        <v>98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99</v>
      </c>
      <c r="D96" s="36"/>
      <c r="E96" s="36"/>
      <c r="F96" s="36"/>
      <c r="G96" s="36"/>
      <c r="H96" s="36"/>
      <c r="I96" s="115"/>
      <c r="J96" s="84">
        <f>J117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61"/>
      <c r="C97" s="162"/>
      <c r="D97" s="163" t="s">
        <v>1010</v>
      </c>
      <c r="E97" s="164"/>
      <c r="F97" s="164"/>
      <c r="G97" s="164"/>
      <c r="H97" s="164"/>
      <c r="I97" s="165"/>
      <c r="J97" s="166">
        <f>J118</f>
        <v>0</v>
      </c>
      <c r="K97" s="162"/>
      <c r="L97" s="167"/>
    </row>
    <row r="98" spans="1:31" s="2" customFormat="1" ht="21.75" customHeight="1">
      <c r="A98" s="34"/>
      <c r="B98" s="35"/>
      <c r="C98" s="36"/>
      <c r="D98" s="36"/>
      <c r="E98" s="36"/>
      <c r="F98" s="36"/>
      <c r="G98" s="36"/>
      <c r="H98" s="36"/>
      <c r="I98" s="115"/>
      <c r="J98" s="36"/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3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152"/>
      <c r="J99" s="55"/>
      <c r="K99" s="55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pans="1:31" s="2" customFormat="1" ht="6.95" customHeight="1">
      <c r="A103" s="34"/>
      <c r="B103" s="56"/>
      <c r="C103" s="57"/>
      <c r="D103" s="57"/>
      <c r="E103" s="57"/>
      <c r="F103" s="57"/>
      <c r="G103" s="57"/>
      <c r="H103" s="57"/>
      <c r="I103" s="155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24.95" customHeight="1">
      <c r="A104" s="34"/>
      <c r="B104" s="35"/>
      <c r="C104" s="23" t="s">
        <v>120</v>
      </c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12" customHeight="1">
      <c r="A106" s="34"/>
      <c r="B106" s="35"/>
      <c r="C106" s="29" t="s">
        <v>16</v>
      </c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6.5" customHeight="1">
      <c r="A107" s="34"/>
      <c r="B107" s="35"/>
      <c r="C107" s="36"/>
      <c r="D107" s="36"/>
      <c r="E107" s="318" t="str">
        <f>E7</f>
        <v>Sanace příčin vlhkostních poruch spodní stavby - Základní škola Osvobození 188 345 25 Hostouň</v>
      </c>
      <c r="F107" s="319"/>
      <c r="G107" s="319"/>
      <c r="H107" s="319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2" customHeight="1">
      <c r="A108" s="34"/>
      <c r="B108" s="35"/>
      <c r="C108" s="29" t="s">
        <v>94</v>
      </c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6.5" customHeight="1">
      <c r="A109" s="34"/>
      <c r="B109" s="35"/>
      <c r="C109" s="36"/>
      <c r="D109" s="36"/>
      <c r="E109" s="289" t="str">
        <f>E9</f>
        <v>VRN - VRN</v>
      </c>
      <c r="F109" s="320"/>
      <c r="G109" s="320"/>
      <c r="H109" s="320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20</v>
      </c>
      <c r="D111" s="36"/>
      <c r="E111" s="36"/>
      <c r="F111" s="27" t="str">
        <f>F12</f>
        <v xml:space="preserve">Základní škola Hostouň, Osvobození 188, Hostouň  </v>
      </c>
      <c r="G111" s="36"/>
      <c r="H111" s="36"/>
      <c r="I111" s="117" t="s">
        <v>22</v>
      </c>
      <c r="J111" s="66" t="str">
        <f>IF(J12="","",J12)</f>
        <v>5. 8. 2020</v>
      </c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54.4" customHeight="1">
      <c r="A113" s="34"/>
      <c r="B113" s="35"/>
      <c r="C113" s="29" t="s">
        <v>24</v>
      </c>
      <c r="D113" s="36"/>
      <c r="E113" s="36"/>
      <c r="F113" s="27" t="str">
        <f>E15</f>
        <v>Město Hostouň,Dobrohostova 110 345 25 Hostouň</v>
      </c>
      <c r="G113" s="36"/>
      <c r="H113" s="36"/>
      <c r="I113" s="117" t="s">
        <v>30</v>
      </c>
      <c r="J113" s="32" t="str">
        <f>E21</f>
        <v xml:space="preserve">DEKPROJEKT s.r.o.,Tiskařská 10/257, 108 00 Praha  </v>
      </c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>
      <c r="A114" s="34"/>
      <c r="B114" s="35"/>
      <c r="C114" s="29" t="s">
        <v>28</v>
      </c>
      <c r="D114" s="36"/>
      <c r="E114" s="36"/>
      <c r="F114" s="27" t="str">
        <f>IF(E18="","",E18)</f>
        <v>Vyplň údaj</v>
      </c>
      <c r="G114" s="36"/>
      <c r="H114" s="36"/>
      <c r="I114" s="117" t="s">
        <v>33</v>
      </c>
      <c r="J114" s="32" t="str">
        <f>E24</f>
        <v xml:space="preserve"> 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0.3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11" customFormat="1" ht="29.25" customHeight="1">
      <c r="A116" s="175"/>
      <c r="B116" s="176"/>
      <c r="C116" s="177" t="s">
        <v>121</v>
      </c>
      <c r="D116" s="178" t="s">
        <v>62</v>
      </c>
      <c r="E116" s="178" t="s">
        <v>58</v>
      </c>
      <c r="F116" s="178" t="s">
        <v>59</v>
      </c>
      <c r="G116" s="178" t="s">
        <v>122</v>
      </c>
      <c r="H116" s="178" t="s">
        <v>123</v>
      </c>
      <c r="I116" s="179" t="s">
        <v>124</v>
      </c>
      <c r="J116" s="178" t="s">
        <v>98</v>
      </c>
      <c r="K116" s="180" t="s">
        <v>125</v>
      </c>
      <c r="L116" s="181"/>
      <c r="M116" s="75" t="s">
        <v>1</v>
      </c>
      <c r="N116" s="76" t="s">
        <v>41</v>
      </c>
      <c r="O116" s="76" t="s">
        <v>126</v>
      </c>
      <c r="P116" s="76" t="s">
        <v>127</v>
      </c>
      <c r="Q116" s="76" t="s">
        <v>128</v>
      </c>
      <c r="R116" s="76" t="s">
        <v>129</v>
      </c>
      <c r="S116" s="76" t="s">
        <v>130</v>
      </c>
      <c r="T116" s="77" t="s">
        <v>131</v>
      </c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</row>
    <row r="117" spans="1:65" s="2" customFormat="1" ht="22.9" customHeight="1">
      <c r="A117" s="34"/>
      <c r="B117" s="35"/>
      <c r="C117" s="82" t="s">
        <v>132</v>
      </c>
      <c r="D117" s="36"/>
      <c r="E117" s="36"/>
      <c r="F117" s="36"/>
      <c r="G117" s="36"/>
      <c r="H117" s="36"/>
      <c r="I117" s="115"/>
      <c r="J117" s="182">
        <f>BK117</f>
        <v>0</v>
      </c>
      <c r="K117" s="36"/>
      <c r="L117" s="39"/>
      <c r="M117" s="78"/>
      <c r="N117" s="183"/>
      <c r="O117" s="79"/>
      <c r="P117" s="184">
        <f>P118</f>
        <v>0</v>
      </c>
      <c r="Q117" s="79"/>
      <c r="R117" s="184">
        <f>R118</f>
        <v>0</v>
      </c>
      <c r="S117" s="79"/>
      <c r="T117" s="185">
        <f>T118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76</v>
      </c>
      <c r="AU117" s="17" t="s">
        <v>100</v>
      </c>
      <c r="BK117" s="186">
        <f>BK118</f>
        <v>0</v>
      </c>
    </row>
    <row r="118" spans="1:65" s="12" customFormat="1" ht="25.9" customHeight="1">
      <c r="B118" s="187"/>
      <c r="C118" s="188"/>
      <c r="D118" s="189" t="s">
        <v>76</v>
      </c>
      <c r="E118" s="190" t="s">
        <v>91</v>
      </c>
      <c r="F118" s="190" t="s">
        <v>1011</v>
      </c>
      <c r="G118" s="188"/>
      <c r="H118" s="188"/>
      <c r="I118" s="191"/>
      <c r="J118" s="192">
        <f>BK118</f>
        <v>0</v>
      </c>
      <c r="K118" s="188"/>
      <c r="L118" s="193"/>
      <c r="M118" s="194"/>
      <c r="N118" s="195"/>
      <c r="O118" s="195"/>
      <c r="P118" s="196">
        <f>SUM(P119:P127)</f>
        <v>0</v>
      </c>
      <c r="Q118" s="195"/>
      <c r="R118" s="196">
        <f>SUM(R119:R127)</f>
        <v>0</v>
      </c>
      <c r="S118" s="195"/>
      <c r="T118" s="197">
        <f>SUM(T119:T127)</f>
        <v>0</v>
      </c>
      <c r="AR118" s="198" t="s">
        <v>161</v>
      </c>
      <c r="AT118" s="199" t="s">
        <v>76</v>
      </c>
      <c r="AU118" s="199" t="s">
        <v>77</v>
      </c>
      <c r="AY118" s="198" t="s">
        <v>135</v>
      </c>
      <c r="BK118" s="200">
        <f>SUM(BK119:BK127)</f>
        <v>0</v>
      </c>
    </row>
    <row r="119" spans="1:65" s="2" customFormat="1" ht="16.5" customHeight="1">
      <c r="A119" s="34"/>
      <c r="B119" s="35"/>
      <c r="C119" s="203" t="s">
        <v>85</v>
      </c>
      <c r="D119" s="203" t="s">
        <v>137</v>
      </c>
      <c r="E119" s="204" t="s">
        <v>1012</v>
      </c>
      <c r="F119" s="205" t="s">
        <v>1013</v>
      </c>
      <c r="G119" s="206" t="s">
        <v>1014</v>
      </c>
      <c r="H119" s="207">
        <v>1</v>
      </c>
      <c r="I119" s="208"/>
      <c r="J119" s="209">
        <f>ROUND(I119*H119,1)</f>
        <v>0</v>
      </c>
      <c r="K119" s="205" t="s">
        <v>141</v>
      </c>
      <c r="L119" s="39"/>
      <c r="M119" s="210" t="s">
        <v>1</v>
      </c>
      <c r="N119" s="211" t="s">
        <v>42</v>
      </c>
      <c r="O119" s="71"/>
      <c r="P119" s="212">
        <f>O119*H119</f>
        <v>0</v>
      </c>
      <c r="Q119" s="212">
        <v>0</v>
      </c>
      <c r="R119" s="212">
        <f>Q119*H119</f>
        <v>0</v>
      </c>
      <c r="S119" s="212">
        <v>0</v>
      </c>
      <c r="T119" s="213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4" t="s">
        <v>1015</v>
      </c>
      <c r="AT119" s="214" t="s">
        <v>137</v>
      </c>
      <c r="AU119" s="214" t="s">
        <v>85</v>
      </c>
      <c r="AY119" s="17" t="s">
        <v>135</v>
      </c>
      <c r="BE119" s="215">
        <f>IF(N119="základní",J119,0)</f>
        <v>0</v>
      </c>
      <c r="BF119" s="215">
        <f>IF(N119="snížená",J119,0)</f>
        <v>0</v>
      </c>
      <c r="BG119" s="215">
        <f>IF(N119="zákl. přenesená",J119,0)</f>
        <v>0</v>
      </c>
      <c r="BH119" s="215">
        <f>IF(N119="sníž. přenesená",J119,0)</f>
        <v>0</v>
      </c>
      <c r="BI119" s="215">
        <f>IF(N119="nulová",J119,0)</f>
        <v>0</v>
      </c>
      <c r="BJ119" s="17" t="s">
        <v>85</v>
      </c>
      <c r="BK119" s="215">
        <f>ROUND(I119*H119,1)</f>
        <v>0</v>
      </c>
      <c r="BL119" s="17" t="s">
        <v>1015</v>
      </c>
      <c r="BM119" s="214" t="s">
        <v>1016</v>
      </c>
    </row>
    <row r="120" spans="1:65" s="2" customFormat="1" ht="29.25">
      <c r="A120" s="34"/>
      <c r="B120" s="35"/>
      <c r="C120" s="36"/>
      <c r="D120" s="218" t="s">
        <v>320</v>
      </c>
      <c r="E120" s="36"/>
      <c r="F120" s="259" t="s">
        <v>1017</v>
      </c>
      <c r="G120" s="36"/>
      <c r="H120" s="36"/>
      <c r="I120" s="115"/>
      <c r="J120" s="36"/>
      <c r="K120" s="36"/>
      <c r="L120" s="39"/>
      <c r="M120" s="260"/>
      <c r="N120" s="261"/>
      <c r="O120" s="71"/>
      <c r="P120" s="71"/>
      <c r="Q120" s="71"/>
      <c r="R120" s="71"/>
      <c r="S120" s="71"/>
      <c r="T120" s="72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320</v>
      </c>
      <c r="AU120" s="17" t="s">
        <v>85</v>
      </c>
    </row>
    <row r="121" spans="1:65" s="2" customFormat="1" ht="16.5" customHeight="1">
      <c r="A121" s="34"/>
      <c r="B121" s="35"/>
      <c r="C121" s="203" t="s">
        <v>87</v>
      </c>
      <c r="D121" s="203" t="s">
        <v>137</v>
      </c>
      <c r="E121" s="204" t="s">
        <v>1018</v>
      </c>
      <c r="F121" s="205" t="s">
        <v>1019</v>
      </c>
      <c r="G121" s="206" t="s">
        <v>1014</v>
      </c>
      <c r="H121" s="207">
        <v>1</v>
      </c>
      <c r="I121" s="208"/>
      <c r="J121" s="209">
        <f>ROUND(I121*H121,1)</f>
        <v>0</v>
      </c>
      <c r="K121" s="205" t="s">
        <v>141</v>
      </c>
      <c r="L121" s="39"/>
      <c r="M121" s="210" t="s">
        <v>1</v>
      </c>
      <c r="N121" s="211" t="s">
        <v>42</v>
      </c>
      <c r="O121" s="71"/>
      <c r="P121" s="212">
        <f>O121*H121</f>
        <v>0</v>
      </c>
      <c r="Q121" s="212">
        <v>0</v>
      </c>
      <c r="R121" s="212">
        <f>Q121*H121</f>
        <v>0</v>
      </c>
      <c r="S121" s="212">
        <v>0</v>
      </c>
      <c r="T121" s="213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4" t="s">
        <v>1015</v>
      </c>
      <c r="AT121" s="214" t="s">
        <v>137</v>
      </c>
      <c r="AU121" s="214" t="s">
        <v>85</v>
      </c>
      <c r="AY121" s="17" t="s">
        <v>135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7" t="s">
        <v>85</v>
      </c>
      <c r="BK121" s="215">
        <f>ROUND(I121*H121,1)</f>
        <v>0</v>
      </c>
      <c r="BL121" s="17" t="s">
        <v>1015</v>
      </c>
      <c r="BM121" s="214" t="s">
        <v>1020</v>
      </c>
    </row>
    <row r="122" spans="1:65" s="2" customFormat="1" ht="58.5">
      <c r="A122" s="34"/>
      <c r="B122" s="35"/>
      <c r="C122" s="36"/>
      <c r="D122" s="218" t="s">
        <v>320</v>
      </c>
      <c r="E122" s="36"/>
      <c r="F122" s="259" t="s">
        <v>1021</v>
      </c>
      <c r="G122" s="36"/>
      <c r="H122" s="36"/>
      <c r="I122" s="115"/>
      <c r="J122" s="36"/>
      <c r="K122" s="36"/>
      <c r="L122" s="39"/>
      <c r="M122" s="260"/>
      <c r="N122" s="261"/>
      <c r="O122" s="71"/>
      <c r="P122" s="71"/>
      <c r="Q122" s="71"/>
      <c r="R122" s="71"/>
      <c r="S122" s="71"/>
      <c r="T122" s="72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320</v>
      </c>
      <c r="AU122" s="17" t="s">
        <v>85</v>
      </c>
    </row>
    <row r="123" spans="1:65" s="2" customFormat="1" ht="16.5" customHeight="1">
      <c r="A123" s="34"/>
      <c r="B123" s="35"/>
      <c r="C123" s="203" t="s">
        <v>153</v>
      </c>
      <c r="D123" s="203" t="s">
        <v>137</v>
      </c>
      <c r="E123" s="204" t="s">
        <v>1022</v>
      </c>
      <c r="F123" s="205" t="s">
        <v>1023</v>
      </c>
      <c r="G123" s="206" t="s">
        <v>1014</v>
      </c>
      <c r="H123" s="207">
        <v>1</v>
      </c>
      <c r="I123" s="208"/>
      <c r="J123" s="209">
        <f>ROUND(I123*H123,1)</f>
        <v>0</v>
      </c>
      <c r="K123" s="205" t="s">
        <v>141</v>
      </c>
      <c r="L123" s="39"/>
      <c r="M123" s="210" t="s">
        <v>1</v>
      </c>
      <c r="N123" s="211" t="s">
        <v>42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1015</v>
      </c>
      <c r="AT123" s="214" t="s">
        <v>137</v>
      </c>
      <c r="AU123" s="214" t="s">
        <v>85</v>
      </c>
      <c r="AY123" s="17" t="s">
        <v>135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85</v>
      </c>
      <c r="BK123" s="215">
        <f>ROUND(I123*H123,1)</f>
        <v>0</v>
      </c>
      <c r="BL123" s="17" t="s">
        <v>1015</v>
      </c>
      <c r="BM123" s="214" t="s">
        <v>1024</v>
      </c>
    </row>
    <row r="124" spans="1:65" s="2" customFormat="1" ht="19.5">
      <c r="A124" s="34"/>
      <c r="B124" s="35"/>
      <c r="C124" s="36"/>
      <c r="D124" s="218" t="s">
        <v>320</v>
      </c>
      <c r="E124" s="36"/>
      <c r="F124" s="259" t="s">
        <v>1025</v>
      </c>
      <c r="G124" s="36"/>
      <c r="H124" s="36"/>
      <c r="I124" s="115"/>
      <c r="J124" s="36"/>
      <c r="K124" s="36"/>
      <c r="L124" s="39"/>
      <c r="M124" s="260"/>
      <c r="N124" s="261"/>
      <c r="O124" s="71"/>
      <c r="P124" s="71"/>
      <c r="Q124" s="71"/>
      <c r="R124" s="71"/>
      <c r="S124" s="71"/>
      <c r="T124" s="72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320</v>
      </c>
      <c r="AU124" s="17" t="s">
        <v>85</v>
      </c>
    </row>
    <row r="125" spans="1:65" s="2" customFormat="1" ht="16.5" customHeight="1">
      <c r="A125" s="34"/>
      <c r="B125" s="35"/>
      <c r="C125" s="203" t="s">
        <v>142</v>
      </c>
      <c r="D125" s="203" t="s">
        <v>137</v>
      </c>
      <c r="E125" s="204" t="s">
        <v>1026</v>
      </c>
      <c r="F125" s="205" t="s">
        <v>1027</v>
      </c>
      <c r="G125" s="206" t="s">
        <v>1014</v>
      </c>
      <c r="H125" s="207">
        <v>1</v>
      </c>
      <c r="I125" s="208"/>
      <c r="J125" s="209">
        <f>ROUND(I125*H125,1)</f>
        <v>0</v>
      </c>
      <c r="K125" s="205" t="s">
        <v>141</v>
      </c>
      <c r="L125" s="39"/>
      <c r="M125" s="210" t="s">
        <v>1</v>
      </c>
      <c r="N125" s="211" t="s">
        <v>42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1015</v>
      </c>
      <c r="AT125" s="214" t="s">
        <v>137</v>
      </c>
      <c r="AU125" s="214" t="s">
        <v>85</v>
      </c>
      <c r="AY125" s="17" t="s">
        <v>135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85</v>
      </c>
      <c r="BK125" s="215">
        <f>ROUND(I125*H125,1)</f>
        <v>0</v>
      </c>
      <c r="BL125" s="17" t="s">
        <v>1015</v>
      </c>
      <c r="BM125" s="214" t="s">
        <v>1028</v>
      </c>
    </row>
    <row r="126" spans="1:65" s="2" customFormat="1" ht="19.5">
      <c r="A126" s="34"/>
      <c r="B126" s="35"/>
      <c r="C126" s="36"/>
      <c r="D126" s="218" t="s">
        <v>320</v>
      </c>
      <c r="E126" s="36"/>
      <c r="F126" s="259" t="s">
        <v>1029</v>
      </c>
      <c r="G126" s="36"/>
      <c r="H126" s="36"/>
      <c r="I126" s="115"/>
      <c r="J126" s="36"/>
      <c r="K126" s="36"/>
      <c r="L126" s="39"/>
      <c r="M126" s="260"/>
      <c r="N126" s="261"/>
      <c r="O126" s="71"/>
      <c r="P126" s="71"/>
      <c r="Q126" s="71"/>
      <c r="R126" s="71"/>
      <c r="S126" s="71"/>
      <c r="T126" s="72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320</v>
      </c>
      <c r="AU126" s="17" t="s">
        <v>85</v>
      </c>
    </row>
    <row r="127" spans="1:65" s="2" customFormat="1" ht="16.5" customHeight="1">
      <c r="A127" s="34"/>
      <c r="B127" s="35"/>
      <c r="C127" s="203" t="s">
        <v>161</v>
      </c>
      <c r="D127" s="203" t="s">
        <v>137</v>
      </c>
      <c r="E127" s="204" t="s">
        <v>1030</v>
      </c>
      <c r="F127" s="205" t="s">
        <v>1031</v>
      </c>
      <c r="G127" s="206" t="s">
        <v>1014</v>
      </c>
      <c r="H127" s="207">
        <v>1</v>
      </c>
      <c r="I127" s="208"/>
      <c r="J127" s="209">
        <f>ROUND(I127*H127,1)</f>
        <v>0</v>
      </c>
      <c r="K127" s="205" t="s">
        <v>141</v>
      </c>
      <c r="L127" s="39"/>
      <c r="M127" s="265" t="s">
        <v>1</v>
      </c>
      <c r="N127" s="266" t="s">
        <v>42</v>
      </c>
      <c r="O127" s="267"/>
      <c r="P127" s="268">
        <f>O127*H127</f>
        <v>0</v>
      </c>
      <c r="Q127" s="268">
        <v>0</v>
      </c>
      <c r="R127" s="268">
        <f>Q127*H127</f>
        <v>0</v>
      </c>
      <c r="S127" s="268">
        <v>0</v>
      </c>
      <c r="T127" s="269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1015</v>
      </c>
      <c r="AT127" s="214" t="s">
        <v>137</v>
      </c>
      <c r="AU127" s="214" t="s">
        <v>85</v>
      </c>
      <c r="AY127" s="17" t="s">
        <v>135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85</v>
      </c>
      <c r="BK127" s="215">
        <f>ROUND(I127*H127,1)</f>
        <v>0</v>
      </c>
      <c r="BL127" s="17" t="s">
        <v>1015</v>
      </c>
      <c r="BM127" s="214" t="s">
        <v>1032</v>
      </c>
    </row>
    <row r="128" spans="1:65" s="2" customFormat="1" ht="6.95" customHeight="1">
      <c r="A128" s="34"/>
      <c r="B128" s="54"/>
      <c r="C128" s="55"/>
      <c r="D128" s="55"/>
      <c r="E128" s="55"/>
      <c r="F128" s="55"/>
      <c r="G128" s="55"/>
      <c r="H128" s="55"/>
      <c r="I128" s="152"/>
      <c r="J128" s="55"/>
      <c r="K128" s="55"/>
      <c r="L128" s="39"/>
      <c r="M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</sheetData>
  <sheetProtection algorithmName="SHA-512" hashValue="Pt2MyxvSncHUqDdA+gfyzLSVYq7rARhcd0t9rkYfn2aq49xCtQpGWq+BOtpt6imordzIldealjOFNvGV+/zVtg==" saltValue="yWbmGX1urv7stYRb2MCS/b3vmp/awv8FTy3Uj8ix8XC6/BMl3PzOKoiJjjZqy5g/BPpm6a5LKVz7aaJ7L7XieQ==" spinCount="100000" sheet="1" objects="1" scenarios="1" formatColumns="0" formatRows="0" autoFilter="0"/>
  <autoFilter ref="C116:K127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MRDXTXah/lA8LycYRs/n6Hfrw7JYyNaKiK/4XxJdH8w=</DigestValue>
    </Reference>
    <Reference Type="http://www.w3.org/2000/09/xmldsig#Object" URI="#idOfficeObject">
      <DigestMethod Algorithm="http://www.w3.org/2001/04/xmlenc#sha256"/>
      <DigestValue>a08Va+syIL15IMulVAA9roqido7ukaTejAh/oe76j1g=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SX2yUAv0+64iAGWdo8EpmwhwQ2g1qXqqka3Ze4fc/OI=</DigestValue>
    </Reference>
  </SignedInfo>
  <SignatureValue>ZJK054nank1Norr1l5MjkiNPjRAOpI91ZIFVbZnCOASmSNFjAgpHwiZiJoYEkbfvrL8sLIYGLTCQ
SOwjJbxCE9Z+sK/cHXg+CTdACTC9C1KJljq5r3USnPrJL/oyzLrqmd/l6ey5s/mS1dvGC48khmvp
s4hL3SpvC3Yb0LYgRDdRm/t9gMyVkCIbCoRKy1tZ5QMmae5O9Q/+IJKhSzrLbjXBk/2566k/3oFC
Nl2zSGhlAwPecoa+ZQ9q6jeMI0gVGKP4sMF4I1YWBa7l9Sw2COTgHyNitzuPGahnjGmRYG25qyxZ
OuHAjzkJIDw9Ow0QFFIPVOBt5FCaIG0JXn3HWA==</SignatureValue>
  <KeyInfo>
    <X509Data>
      <X509Certificate>MIIIfDCCBmSgAwIBAgIEAVEJDzANBgkqhkiG9w0BAQsFADBpMQswCQYDVQQGEwJDWjEXMBUGA1UEYRMOTlRSQ1otNDcxMTQ5ODMxHTAbBgNVBAoMFMSMZXNrw6EgcG/FoXRhLCBzLnAuMSIwIAYDVQQDExlQb3N0U2lnbnVtIFF1YWxpZmllZCBDQSA0MB4XDTIwMDMwMjEyMTQyMloXDTIxMDMyMjEyMTQyMlowgcsxCzAJBgNVBAYTAkNaMRcwFQYDVQRhEw5OVFJDWi0yODE0NTA4OTEeMBwGA1UEChMVRE9NT1pBIHByb2pla3Qgcy5yLm8uMQswCQYDVQQLEwIwMTElMCMGA1UEAwwcSW5nLiBKYXJvc2xhdmEgS29udmFsaW5rb3bDoTEWMBQGA1UEBAwNS29udmFsaW5rb3bDoTESMBAGA1UEKhMJSmFyb3NsYXZhMRAwDgYDVQQFEwdQMTMwMTQ5MREwDwYDVQQMEwhqZWRuYXRlbDCCASIwDQYJKoZIhvcNAQEBBQADggEPADCCAQoCggEBAL8MS8P/isHM9BIK68UJ9hZkK7T0f37YNrZbZ23NXyf0uAiCYGIsF2BQoLQ8f3i480pR0hHmXh16mxljr0QgVDOnH+XCpxoBNfqILnxm0kpAI3jA1mm06jWh0DcycsL530nVRdXtreNqShXwK3XuT7L1tI1hMK79ZgnFZCBaTb1dK5f1M1cF2ZYNRrjKEV6+0UDtPmmAty/tX36MWS9pnvRvGR8YBlk1b1HsY18uN9CnrRiaPOnhBYLAIlJyuUtQ5vEIrwQliT9uOTyj6/EWfC8WReKbjF4wmlwMStvehR68jngk52mlEk+FR6IsnR9ZARp1ndFd0Ra4lM7V9hDLlDUCAwEAAaOCA8cwggPDMEQGA1UdEQQ9MDuBHmtvbnZhbGlua292YUBkb21vemEtcHJvamVrdC5ldaAZBgkrBgEEAdwZAgGgDBMKMTIwNjYxMzYwNjAJBgNVHRMEAjAAMIIBLAYDVR0gBIIBIzCCAR8wggEQBglngQYBBAERgUg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Nz8qpkEkVXVEl641M2b5W9VXCLlMA0GCSqGSIb3DQEBCwUAA4ICAQAX7fq0kkwTHsjs3Fld8LUnsE24wPQoPFvW0u3Ie60mrUCTTSJNaweJ82bOWR/QzvdIerfudHiSGeTq2TrrFpv9ker3pwTAsWnx11yx/vEIydbePJAK/ULgwDW/kK91qGleUjmkP74mMwHW+8p0qCLNMiv+uLPkS2VWL5mO2MsIubuVYbq2r3bZdIS+0zlZMkCCHWZRI16vT0YfOm8tpoAyt9Z0d46BDr99VEZGasrjOLyYKhBPCOFxYjPT8ea+3g9dloc0pvS5ogzYD/dFwhVaBwV4BRAKA8S6CcT6XTnE/IWYe0Ce2NJhJrW4QLXuq7csx6O0yd88LLDkLgoF83srwZZOg4yrAaLGl0kV9VW8h+6XxizkuyrszRk/rUw7IP0VArYhRwz5v9nNImWtw4i54pbm6aDiB7lkqwoP96Mzx6rjR3c8No7OvywN64Kfmw5VWA36yiA8uzONF+STce2WLjhjKuCjAxAXKJJqfXBQIFhVi55HAbOh2L2Dih9B4bzSYCxNSOYnBHkdwSffBbtmy+N3tA8GbFcEOUQH3o8QCY8cwNigySdyZLeG4DIF0hAMV/uCCsi+a46rSJHWQ4JaJK08giU7gxfHg4iv/dcEtQmxqV3rmQRT9qEGBYe0Rw9g6hVew7DAkSieu5em15Zf/dvQIOmMo7r3dXnTRJnm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ST79LA5PyQWKlyD8UMf4Js6P1WNe5uEsHIdyEXt00Oo=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GtbdWP2MHp9sj1eIJ8/7rOj7DxoXUzoCnD0AIxVGB1s=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GtbdWP2MHp9sj1eIJ8/7rOj7DxoXUzoCnD0AIxVGB1s=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GtbdWP2MHp9sj1eIJ8/7rOj7DxoXUzoCnD0AIxVGB1s=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GtbdWP2MHp9sj1eIJ8/7rOj7DxoXUzoCnD0AIxVGB1s=</DigestValue>
      </Reference>
      <Reference URI="/xl/drawings/drawing1.xml?ContentType=application/vnd.openxmlformats-officedocument.drawing+xml">
        <DigestMethod Algorithm="http://www.w3.org/2001/04/xmlenc#sha256"/>
        <DigestValue>+qpB7j0y+lUi9vuAmFs9bl3XYqEkmy1/6bO/4e+xFiE=</DigestValue>
      </Reference>
      <Reference URI="/xl/drawings/drawing2.xml?ContentType=application/vnd.openxmlformats-officedocument.drawing+xml">
        <DigestMethod Algorithm="http://www.w3.org/2001/04/xmlenc#sha256"/>
        <DigestValue>3wYtsQQwZikw9nndvASK8Wwdn5mNMFDtkKbIEHNI7Vw=</DigestValue>
      </Reference>
      <Reference URI="/xl/drawings/drawing3.xml?ContentType=application/vnd.openxmlformats-officedocument.drawing+xml">
        <DigestMethod Algorithm="http://www.w3.org/2001/04/xmlenc#sha256"/>
        <DigestValue>/EcABZ4KIBoQaUhT1NwcooO7oo8QDVnt5b1bFuHGTCg=</DigestValue>
      </Reference>
      <Reference URI="/xl/drawings/drawing4.xml?ContentType=application/vnd.openxmlformats-officedocument.drawing+xml">
        <DigestMethod Algorithm="http://www.w3.org/2001/04/xmlenc#sha256"/>
        <DigestValue>7NRRQQWDKZwn0PdvKApRPVLQ9odmPvGaih0TRTCVJv8=</DigestValue>
      </Reference>
      <Reference URI="/xl/media/image1.png?ContentType=image/png">
        <DigestMethod Algorithm="http://www.w3.org/2001/04/xmlenc#sha256"/>
        <DigestValue>IZwB8Wk1Ng3vlvY74K2IUoWRkq27hXi7f7/KCg7wRuc=</DigestValue>
      </Reference>
      <Reference URI="/xl/sharedStrings.xml?ContentType=application/vnd.openxmlformats-officedocument.spreadsheetml.sharedStrings+xml">
        <DigestMethod Algorithm="http://www.w3.org/2001/04/xmlenc#sha256"/>
        <DigestValue>xgBGrpKneaVy2m4EDucrbIMTqbyC0HhbyeNiA48K2vE=</DigestValue>
      </Reference>
      <Reference URI="/xl/styles.xml?ContentType=application/vnd.openxmlformats-officedocument.spreadsheetml.styles+xml">
        <DigestMethod Algorithm="http://www.w3.org/2001/04/xmlenc#sha256"/>
        <DigestValue>Hq5qgSjcx5iuIqW3+VO+qgV7AP8vT2w3m+9Ovr4MEnM=</DigestValue>
      </Reference>
      <Reference URI="/xl/theme/theme1.xml?ContentType=application/vnd.openxmlformats-officedocument.theme+xml">
        <DigestMethod Algorithm="http://www.w3.org/2001/04/xmlenc#sha256"/>
        <DigestValue>gE+No6orkOc46LIdg8r3fIARpXVV+G2AOXTTBNiz3Gk=</DigestValue>
      </Reference>
      <Reference URI="/xl/workbook.xml?ContentType=application/vnd.openxmlformats-officedocument.spreadsheetml.sheet.main+xml">
        <DigestMethod Algorithm="http://www.w3.org/2001/04/xmlenc#sha256"/>
        <DigestValue>8/rcQSs8+niPCeIfYBPBlJELwP9urB6R+nabOdJVzPQ=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wIfqUJkAvzz4O0DJUQT0s8aqUvAl2q71iF1YlaZrAyc=</DigestValue>
      </Reference>
      <Reference URI="/xl/worksheets/sheet2.xml?ContentType=application/vnd.openxmlformats-officedocument.spreadsheetml.worksheet+xml">
        <DigestMethod Algorithm="http://www.w3.org/2001/04/xmlenc#sha256"/>
        <DigestValue>tUfNeOujuXyVttKuoeefNpYI7lIjUWbiK7RsM7RvpZE=</DigestValue>
      </Reference>
      <Reference URI="/xl/worksheets/sheet3.xml?ContentType=application/vnd.openxmlformats-officedocument.spreadsheetml.worksheet+xml">
        <DigestMethod Algorithm="http://www.w3.org/2001/04/xmlenc#sha256"/>
        <DigestValue>kCKrFM6Zcrb/MUbY/tsgThQn5kH+DlJ0yLiPFfmMPS8=</DigestValue>
      </Reference>
      <Reference URI="/xl/worksheets/sheet4.xml?ContentType=application/vnd.openxmlformats-officedocument.spreadsheetml.worksheet+xml">
        <DigestMethod Algorithm="http://www.w3.org/2001/04/xmlenc#sha256"/>
        <DigestValue>K5i1U50SqlasKU53ryaKj1XasPEbLs6uKxNFkauOhTY=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2020-08-10T07:30:12Z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2020-08-10T07:30:12Z</xd:SigningTime>
          <xd:SigningCertificate>
            <xd:Cert>
              <xd:CertDigest>
                <DigestMethod Algorithm="http://www.w3.org/2001/04/xmlenc#sha256"/>
                <DigestValue>E9HJT7fnJkzrnRRG92UsUoHRG8uisD2zubLrCC14CGI=</DigestValue>
              </xd:CertDigest>
              <xd:IssuerSerial>
                <X509IssuerName>CN=PostSignum Qualified CA 4, O="Česká pošta, s.p.", OID.2.5.4.97=NTRCZ-47114983, C=CZ</X509IssuerName>
                <X509SerialNumber>22087951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SO1 - STAVEBNÍ ČÁST A  SP...</vt:lpstr>
      <vt:lpstr>D.1.4.1 - Technika prostř...</vt:lpstr>
      <vt:lpstr>VRN - VRN</vt:lpstr>
      <vt:lpstr>'D.1.4.1 - Technika prostř...'!Názvy_tisku</vt:lpstr>
      <vt:lpstr>'Rekapitulace stavby'!Názvy_tisku</vt:lpstr>
      <vt:lpstr>'SO1 - STAVEBNÍ ČÁST A  SP...'!Názvy_tisku</vt:lpstr>
      <vt:lpstr>'VRN - VRN'!Názvy_tisku</vt:lpstr>
      <vt:lpstr>'D.1.4.1 - Technika prostř...'!Oblast_tisku</vt:lpstr>
      <vt:lpstr>'Rekapitulace stavby'!Oblast_tisku</vt:lpstr>
      <vt:lpstr>'SO1 - STAVEBNÍ ČÁST A  SP...'!Oblast_tisku</vt:lpstr>
      <vt:lpstr>'VRN - VRN'!Oblast_tisku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ST\STM</dc:creator>
  <cp:lastModifiedBy>STM</cp:lastModifiedBy>
  <dcterms:created xsi:type="dcterms:W3CDTF">2020-08-05T10:42:35Z</dcterms:created>
  <dcterms:modified xsi:type="dcterms:W3CDTF">2020-08-05T10:44:52Z</dcterms:modified>
</cp:coreProperties>
</file>